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C:\Users\cervenkab\Desktop\NBO popravljeni popisi_23.8.2022\Re Popravljeni popisi\"/>
    </mc:Choice>
  </mc:AlternateContent>
  <xr:revisionPtr revIDLastSave="0" documentId="13_ncr:1_{041B3C8E-C7C9-47B8-9D1D-91530828BAB9}" xr6:coauthVersionLast="47" xr6:coauthVersionMax="47" xr10:uidLastSave="{00000000-0000-0000-0000-000000000000}"/>
  <bookViews>
    <workbookView xWindow="28680" yWindow="-120" windowWidth="29040" windowHeight="15840" tabRatio="500" xr2:uid="{00000000-000D-0000-FFFF-FFFF00000000}"/>
  </bookViews>
  <sheets>
    <sheet name="Skupna rekapitulacija " sheetId="32" r:id="rId1"/>
    <sheet name="Rekapitulacija" sheetId="4" r:id="rId2"/>
    <sheet name="SPLOŠNE OPOMBE" sheetId="5" r:id="rId3"/>
    <sheet name="I. PRIPR IN RUŠ DELA " sheetId="30" r:id="rId4"/>
    <sheet name="II.  ZEMELJSKA DELA " sheetId="31" r:id="rId5"/>
    <sheet name="III.  SPECIALNA  SANAC. DELA" sheetId="6" r:id="rId6"/>
    <sheet name="IV. ZIDARSKA DELA " sheetId="17" r:id="rId7"/>
    <sheet name="V. BETONSKA IN AB  DELA " sheetId="19" r:id="rId8"/>
    <sheet name="VI. TESARSKA  DELA" sheetId="7" r:id="rId9"/>
    <sheet name="VII.  DRENAŽA IN KANALIZACIJA " sheetId="8" r:id="rId10"/>
    <sheet name="VII. ZUNANJA UREDITEV" sheetId="10" r:id="rId11"/>
    <sheet name="B.I.  KLJUČAVNIČARSKA DELA" sheetId="13" r:id="rId12"/>
    <sheet name="B.II.  KROVSKO KLEPARSKA DELA  " sheetId="21" r:id="rId13"/>
    <sheet name="B.III. FASADERSKA DELA " sheetId="28" r:id="rId14"/>
    <sheet name="B.IV. STAVBNO POHIŠTVO " sheetId="24" r:id="rId15"/>
    <sheet name="B.V. MONTAŽNE STENE IN STROP" sheetId="26" r:id="rId16"/>
    <sheet name="B.VI.  KERAMIČARSKA DELA" sheetId="22" r:id="rId17"/>
    <sheet name="B.VII. TLAKARSKA DELA   " sheetId="23" r:id="rId18"/>
    <sheet name="B.VIII.  KAMNOSEŠKA DELA " sheetId="15" r:id="rId19"/>
    <sheet name="B.IX.  SLIKOPLESKARSKA DELA  " sheetId="16" r:id="rId20"/>
    <sheet name="B.X. OSEBNO DVIGALO" sheetId="20" r:id="rId21"/>
    <sheet name="B.XI.  RAZNO" sheetId="9" r:id="rId22"/>
  </sheets>
  <externalReferences>
    <externalReference r:id="rId23"/>
    <externalReference r:id="rId24"/>
    <externalReference r:id="rId25"/>
    <externalReference r:id="rId26"/>
    <externalReference r:id="rId27"/>
  </externalReferences>
  <definedNames>
    <definedName name="Excel_BuiltIn_Print_Area" localSheetId="11">'B.I.  KLJUČAVNIČARSKA DELA'!$A$5:$F$106</definedName>
    <definedName name="Excel_BuiltIn_Print_Area" localSheetId="12">'B.II.  KROVSKO KLEPARSKA DELA  '!$A$2:$F$77</definedName>
    <definedName name="Excel_BuiltIn_Print_Area" localSheetId="13">'B.III. FASADERSKA DELA '!$A$3:$F$15</definedName>
    <definedName name="Excel_BuiltIn_Print_Area" localSheetId="14">'B.IV. STAVBNO POHIŠTVO '!$A$3:$F$11</definedName>
    <definedName name="Excel_BuiltIn_Print_Area" localSheetId="19">'B.IX.  SLIKOPLESKARSKA DELA  '!$A$1:$F$82</definedName>
    <definedName name="Excel_BuiltIn_Print_Area" localSheetId="15">'B.V. MONTAŽNE STENE IN STROP'!$A$2:$F$169</definedName>
    <definedName name="Excel_BuiltIn_Print_Area" localSheetId="16">'B.VI.  KERAMIČARSKA DELA'!$A$2:$F$25</definedName>
    <definedName name="Excel_BuiltIn_Print_Area" localSheetId="17">'B.VII. TLAKARSKA DELA   '!$A$2:$F$157</definedName>
    <definedName name="Excel_BuiltIn_Print_Area" localSheetId="18">'B.VIII.  KAMNOSEŠKA DELA '!$A$2:$F$58</definedName>
    <definedName name="Excel_BuiltIn_Print_Area" localSheetId="21">'B.XI.  RAZNO'!$A$4:$F$8</definedName>
    <definedName name="Excel_BuiltIn_Print_Area" localSheetId="3">'I. PRIPR IN RUŠ DELA '!$A$5:$F$235</definedName>
    <definedName name="Excel_BuiltIn_Print_Area" localSheetId="4">'II.  ZEMELJSKA DELA '!$A$3:$F$27</definedName>
    <definedName name="Excel_BuiltIn_Print_Area" localSheetId="5">'III.  SPECIALNA  SANAC. DELA'!$A$20:$F$45</definedName>
    <definedName name="Excel_BuiltIn_Print_Area" localSheetId="6">'IV. ZIDARSKA DELA '!$A$1:$F$221</definedName>
    <definedName name="Excel_BuiltIn_Print_Area" localSheetId="1">Rekapitulacija!$A$2:$E$48</definedName>
    <definedName name="Excel_BuiltIn_Print_Area" localSheetId="0">'Skupna rekapitulacija '!$A$1:$E$47</definedName>
    <definedName name="Excel_BuiltIn_Print_Area" localSheetId="2">'SPLOŠNE OPOMBE'!#REF!</definedName>
    <definedName name="Excel_BuiltIn_Print_Area" localSheetId="7">'V. BETONSKA IN AB  DELA '!$A$1:$F$19</definedName>
    <definedName name="Excel_BuiltIn_Print_Area" localSheetId="8">'VI. TESARSKA  DELA'!#REF!</definedName>
    <definedName name="Excel_BuiltIn_Print_Area" localSheetId="9">'VII.  DRENAŽA IN KANALIZACIJA '!$A$2:$F$135</definedName>
    <definedName name="Excel_BuiltIn_Print_Area" localSheetId="10">'VII. ZUNANJA UREDITEV'!$A$4:$F$18</definedName>
    <definedName name="Excel_BuiltIn_Print_Area_2">#REF!</definedName>
    <definedName name="_xlnm.Print_Area" localSheetId="11">'B.I.  KLJUČAVNIČARSKA DELA'!$A$1:$F$105</definedName>
    <definedName name="_xlnm.Print_Area" localSheetId="12">'B.II.  KROVSKO KLEPARSKA DELA  '!$A$1:$F$75</definedName>
    <definedName name="_xlnm.Print_Area" localSheetId="13">'B.III. FASADERSKA DELA '!$A$1:$F$20</definedName>
    <definedName name="_xlnm.Print_Area" localSheetId="14">'B.IV. STAVBNO POHIŠTVO '!$A$1:$F$154</definedName>
    <definedName name="_xlnm.Print_Area" localSheetId="19">'B.IX.  SLIKOPLESKARSKA DELA  '!$A$1:$F$86</definedName>
    <definedName name="_xlnm.Print_Area" localSheetId="16">'B.VI.  KERAMIČARSKA DELA'!$A$1:$F$101</definedName>
    <definedName name="_xlnm.Print_Area" localSheetId="17">'B.VII. TLAKARSKA DELA   '!$A$1:$F$155</definedName>
    <definedName name="_xlnm.Print_Area" localSheetId="18">'B.VIII.  KAMNOSEŠKA DELA '!$A$1:$F$56</definedName>
    <definedName name="_xlnm.Print_Area" localSheetId="20">'B.X. OSEBNO DVIGALO'!$A$1:$H$87</definedName>
    <definedName name="_xlnm.Print_Area" localSheetId="21">'B.XI.  RAZNO'!$A$1:$F$17</definedName>
    <definedName name="_xlnm.Print_Area" localSheetId="3">'I. PRIPR IN RUŠ DELA '!$A$1:$F$234</definedName>
    <definedName name="_xlnm.Print_Area" localSheetId="4">'II.  ZEMELJSKA DELA '!$A$1:$F$26</definedName>
    <definedName name="_xlnm.Print_Area" localSheetId="5">'III.  SPECIALNA  SANAC. DELA'!$A$1:$F$129</definedName>
    <definedName name="_xlnm.Print_Area" localSheetId="6">'IV. ZIDARSKA DELA '!$A$1:$F$221</definedName>
    <definedName name="_xlnm.Print_Area" localSheetId="1">Rekapitulacija!$A$1:$E$47</definedName>
    <definedName name="_xlnm.Print_Area" localSheetId="0">'Skupna rekapitulacija '!$A$1:$E$46</definedName>
    <definedName name="_xlnm.Print_Area" localSheetId="2">'SPLOŠNE OPOMBE'!$A$1:$B$38</definedName>
    <definedName name="_xlnm.Print_Area" localSheetId="7">'V. BETONSKA IN AB  DELA '!$A$1:$F$127</definedName>
    <definedName name="_xlnm.Print_Area" localSheetId="8">'VI. TESARSKA  DELA'!$A$1:$F$83</definedName>
    <definedName name="_xlnm.Print_Area" localSheetId="9">'VII.  DRENAŽA IN KANALIZACIJA '!$A$1:$F$135</definedName>
    <definedName name="_xlnm.Print_Area" localSheetId="10">'VII. ZUNANJA UREDITEV'!$A$1:$F$21</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19" i="32" l="1"/>
  <c r="D15" i="32"/>
  <c r="D13" i="32"/>
  <c r="D21" i="32"/>
  <c r="D35" i="32"/>
  <c r="D33" i="4"/>
  <c r="F85" i="16"/>
  <c r="F155" i="23"/>
  <c r="F100" i="22"/>
  <c r="F185" i="26"/>
  <c r="F153" i="24"/>
  <c r="F75" i="21"/>
  <c r="F135" i="8"/>
  <c r="F82" i="7"/>
  <c r="F125" i="19"/>
  <c r="F220" i="17"/>
  <c r="F233" i="30"/>
  <c r="F12" i="8"/>
  <c r="F13" i="8"/>
  <c r="F15" i="8"/>
  <c r="F17" i="8"/>
  <c r="F19" i="8"/>
  <c r="F21" i="8"/>
  <c r="F23" i="8"/>
  <c r="F25" i="8"/>
  <c r="F27" i="8"/>
  <c r="F34" i="8"/>
  <c r="F35" i="8"/>
  <c r="F37" i="8"/>
  <c r="F39" i="8"/>
  <c r="F41" i="8"/>
  <c r="F43" i="8"/>
  <c r="F45" i="8"/>
  <c r="F48" i="8"/>
  <c r="F49" i="8"/>
  <c r="F50" i="8"/>
  <c r="F51" i="8"/>
  <c r="F53" i="8"/>
  <c r="F55" i="8"/>
  <c r="F57" i="8"/>
  <c r="F59" i="8"/>
  <c r="F61" i="8"/>
  <c r="F68" i="8"/>
  <c r="F69" i="8"/>
  <c r="F71" i="8"/>
  <c r="F73" i="8"/>
  <c r="F75" i="8"/>
  <c r="F77" i="8"/>
  <c r="F79" i="8"/>
  <c r="F81" i="8"/>
  <c r="F84" i="8"/>
  <c r="F86" i="8"/>
  <c r="F88" i="8"/>
  <c r="F90" i="8"/>
  <c r="F92" i="8"/>
  <c r="F94" i="8"/>
  <c r="F96" i="8"/>
  <c r="F102" i="8"/>
  <c r="F103" i="8"/>
  <c r="F105" i="8"/>
  <c r="F107" i="8"/>
  <c r="F109" i="8"/>
  <c r="F112" i="8"/>
  <c r="F113" i="8"/>
  <c r="F114" i="8"/>
  <c r="F116" i="8"/>
  <c r="F118" i="8"/>
  <c r="F120" i="8"/>
  <c r="F122" i="8"/>
  <c r="F124" i="8"/>
  <c r="F126" i="8"/>
  <c r="F128" i="8"/>
  <c r="F130" i="8"/>
  <c r="F132" i="8"/>
  <c r="F9" i="30"/>
  <c r="F11" i="30"/>
  <c r="F15" i="30"/>
  <c r="F16" i="30"/>
  <c r="F17" i="30"/>
  <c r="F18" i="30"/>
  <c r="F19" i="30"/>
  <c r="F20" i="30"/>
  <c r="F21" i="30"/>
  <c r="F22" i="30"/>
  <c r="F23" i="30"/>
  <c r="F24" i="30"/>
  <c r="F25" i="30"/>
  <c r="F26" i="30"/>
  <c r="F29" i="30"/>
  <c r="F30" i="30"/>
  <c r="F31" i="30"/>
  <c r="F32" i="30"/>
  <c r="F33" i="30"/>
  <c r="F34" i="30"/>
  <c r="F35" i="30"/>
  <c r="F36" i="30"/>
  <c r="F39" i="30"/>
  <c r="F40" i="30"/>
  <c r="F41" i="30"/>
  <c r="F42" i="30"/>
  <c r="F43" i="30"/>
  <c r="F44" i="30"/>
  <c r="F45" i="30"/>
  <c r="F46" i="30"/>
  <c r="F47" i="30"/>
  <c r="F50" i="30"/>
  <c r="F51" i="30"/>
  <c r="F52" i="30"/>
  <c r="F53" i="30"/>
  <c r="F54" i="30"/>
  <c r="F55" i="30"/>
  <c r="F56" i="30"/>
  <c r="F57" i="30"/>
  <c r="F58" i="30"/>
  <c r="F59" i="30"/>
  <c r="F62" i="30"/>
  <c r="F63" i="30"/>
  <c r="F64" i="30"/>
  <c r="F65" i="30"/>
  <c r="F66" i="30"/>
  <c r="F67" i="30"/>
  <c r="F68" i="30"/>
  <c r="F69" i="30"/>
  <c r="F70" i="30"/>
  <c r="F71" i="30"/>
  <c r="F72" i="30"/>
  <c r="F73" i="30"/>
  <c r="F76" i="30"/>
  <c r="F77" i="30"/>
  <c r="F78" i="30"/>
  <c r="F80" i="30"/>
  <c r="F82" i="30"/>
  <c r="F84" i="30"/>
  <c r="F86" i="30"/>
  <c r="D94" i="30"/>
  <c r="F94" i="30"/>
  <c r="F96" i="30"/>
  <c r="F98" i="30"/>
  <c r="F100" i="30"/>
  <c r="D108" i="30"/>
  <c r="F108" i="30"/>
  <c r="F110" i="30"/>
  <c r="F112" i="30"/>
  <c r="F114" i="30"/>
  <c r="F116" i="30"/>
  <c r="F119" i="30"/>
  <c r="F120" i="30"/>
  <c r="F121" i="30"/>
  <c r="F122" i="30"/>
  <c r="F123" i="30"/>
  <c r="F129" i="30"/>
  <c r="F131" i="30"/>
  <c r="D149" i="30"/>
  <c r="F149" i="30"/>
  <c r="D159" i="30"/>
  <c r="F159" i="30"/>
  <c r="D169" i="30"/>
  <c r="F169" i="30"/>
  <c r="D180" i="30"/>
  <c r="F180" i="30"/>
  <c r="F182" i="30"/>
  <c r="F187" i="30"/>
  <c r="F196" i="30"/>
  <c r="F198" i="30"/>
  <c r="F200" i="30"/>
  <c r="F202" i="30"/>
  <c r="F204" i="30"/>
  <c r="F206" i="30"/>
  <c r="F208" i="30"/>
  <c r="F210" i="30"/>
  <c r="F212" i="30"/>
  <c r="F214" i="30"/>
  <c r="F216" i="30"/>
  <c r="F218" i="30"/>
  <c r="F220" i="30"/>
  <c r="F222" i="30"/>
  <c r="F224" i="30"/>
  <c r="F226" i="30"/>
  <c r="F228" i="30"/>
  <c r="F230" i="30"/>
  <c r="F8" i="31"/>
  <c r="F10" i="31"/>
  <c r="F12" i="31"/>
  <c r="F14" i="31"/>
  <c r="F16" i="31"/>
  <c r="F18" i="31"/>
  <c r="F20" i="31"/>
  <c r="F22" i="31"/>
  <c r="D24" i="6"/>
  <c r="F24" i="6"/>
  <c r="F26" i="6"/>
  <c r="F28" i="6"/>
  <c r="D35" i="6"/>
  <c r="F35" i="6"/>
  <c r="F37" i="6"/>
  <c r="F39" i="6"/>
  <c r="D41" i="6"/>
  <c r="F41" i="6"/>
  <c r="D43" i="6"/>
  <c r="F43" i="6"/>
  <c r="D45" i="6"/>
  <c r="F45" i="6"/>
  <c r="D47" i="6"/>
  <c r="F47" i="6"/>
  <c r="D49" i="6"/>
  <c r="F49" i="6"/>
  <c r="D51" i="6"/>
  <c r="F51" i="6"/>
  <c r="F58" i="6"/>
  <c r="F60" i="6"/>
  <c r="F62" i="6"/>
  <c r="D64" i="6"/>
  <c r="F64" i="6"/>
  <c r="D66" i="6"/>
  <c r="F66" i="6"/>
  <c r="F73" i="6"/>
  <c r="F75" i="6"/>
  <c r="F77" i="6"/>
  <c r="F79" i="6"/>
  <c r="F81" i="6"/>
  <c r="F83" i="6"/>
  <c r="F89" i="6"/>
  <c r="F91" i="6"/>
  <c r="F93" i="6"/>
  <c r="F95" i="6"/>
  <c r="F97" i="6"/>
  <c r="F99" i="6"/>
  <c r="F101" i="6"/>
  <c r="D109" i="6"/>
  <c r="F109" i="6"/>
  <c r="D111" i="6"/>
  <c r="F111" i="6"/>
  <c r="D113" i="6"/>
  <c r="F113" i="6"/>
  <c r="D115" i="6"/>
  <c r="F115" i="6"/>
  <c r="F122" i="6"/>
  <c r="F123" i="6"/>
  <c r="D124" i="6"/>
  <c r="F124" i="6"/>
  <c r="F125" i="6"/>
  <c r="F126" i="6"/>
  <c r="F20" i="17"/>
  <c r="F28" i="17"/>
  <c r="D36" i="17"/>
  <c r="F36" i="17"/>
  <c r="F39" i="17"/>
  <c r="F42" i="17"/>
  <c r="F45" i="17"/>
  <c r="F47" i="17"/>
  <c r="F49" i="17"/>
  <c r="F51" i="17"/>
  <c r="F54" i="17"/>
  <c r="F55" i="17"/>
  <c r="F56" i="17"/>
  <c r="F57" i="17"/>
  <c r="F58" i="17"/>
  <c r="D66" i="17"/>
  <c r="F66" i="17"/>
  <c r="F77" i="17"/>
  <c r="F89" i="17"/>
  <c r="F101" i="17"/>
  <c r="F113" i="17"/>
  <c r="F122" i="17"/>
  <c r="F134" i="17"/>
  <c r="F143" i="17"/>
  <c r="F152" i="17"/>
  <c r="F164" i="17"/>
  <c r="F173" i="17"/>
  <c r="F182" i="17"/>
  <c r="F192" i="17"/>
  <c r="F200" i="17"/>
  <c r="F208" i="17"/>
  <c r="F215" i="17"/>
  <c r="F217" i="17"/>
  <c r="F20" i="19"/>
  <c r="F25" i="19"/>
  <c r="F27" i="19"/>
  <c r="F32" i="19"/>
  <c r="F37" i="19"/>
  <c r="D47" i="19"/>
  <c r="F47" i="19"/>
  <c r="D53" i="19"/>
  <c r="F53" i="19"/>
  <c r="F58" i="19"/>
  <c r="D64" i="19"/>
  <c r="F64" i="19"/>
  <c r="F71" i="19"/>
  <c r="F75" i="19"/>
  <c r="F80" i="19"/>
  <c r="F84" i="19"/>
  <c r="F89" i="19"/>
  <c r="F94" i="19"/>
  <c r="F99" i="19"/>
  <c r="F104" i="19"/>
  <c r="F109" i="19"/>
  <c r="F114" i="19"/>
  <c r="F116" i="19"/>
  <c r="F120" i="19"/>
  <c r="F121" i="19"/>
  <c r="F122" i="19"/>
  <c r="F25" i="7"/>
  <c r="F27" i="7"/>
  <c r="F29" i="7"/>
  <c r="D37" i="7"/>
  <c r="F37" i="7"/>
  <c r="D43" i="7"/>
  <c r="F43" i="7"/>
  <c r="D54" i="7"/>
  <c r="F54" i="7"/>
  <c r="F59" i="7"/>
  <c r="F71" i="7"/>
  <c r="F73" i="7"/>
  <c r="F75" i="7"/>
  <c r="F77" i="7"/>
  <c r="F79" i="7"/>
  <c r="F10" i="10"/>
  <c r="F12" i="10"/>
  <c r="F17" i="10"/>
  <c r="F17" i="13"/>
  <c r="F18" i="13"/>
  <c r="F19" i="13"/>
  <c r="F21" i="13"/>
  <c r="F23" i="13"/>
  <c r="F34" i="13"/>
  <c r="F45" i="13"/>
  <c r="F47" i="13"/>
  <c r="F49" i="13"/>
  <c r="F51" i="13"/>
  <c r="F53" i="13"/>
  <c r="F55" i="13"/>
  <c r="F60" i="13"/>
  <c r="F62" i="13"/>
  <c r="F64" i="13"/>
  <c r="F66" i="13"/>
  <c r="F71" i="13"/>
  <c r="F73" i="13"/>
  <c r="F75" i="13"/>
  <c r="F77" i="13"/>
  <c r="F79" i="13"/>
  <c r="F81" i="13"/>
  <c r="F83" i="13"/>
  <c r="F93" i="13"/>
  <c r="F95" i="13"/>
  <c r="F97" i="13"/>
  <c r="F99" i="13"/>
  <c r="F101" i="13"/>
  <c r="F9" i="21"/>
  <c r="F11" i="21"/>
  <c r="F22" i="21"/>
  <c r="F33" i="21"/>
  <c r="F41" i="21"/>
  <c r="F43" i="21"/>
  <c r="F45" i="21"/>
  <c r="F47" i="21"/>
  <c r="F49" i="21"/>
  <c r="F51" i="21"/>
  <c r="F53" i="21"/>
  <c r="F55" i="21"/>
  <c r="F57" i="21"/>
  <c r="F59" i="21"/>
  <c r="F61" i="21"/>
  <c r="F63" i="21"/>
  <c r="F65" i="21"/>
  <c r="F70" i="21"/>
  <c r="F72" i="21"/>
  <c r="F10" i="28"/>
  <c r="F12" i="28"/>
  <c r="F14" i="28"/>
  <c r="F16" i="28"/>
  <c r="F14" i="24"/>
  <c r="F16" i="24"/>
  <c r="F18" i="24"/>
  <c r="F20" i="24"/>
  <c r="F24" i="24"/>
  <c r="F29" i="24"/>
  <c r="F31" i="24"/>
  <c r="F33" i="24"/>
  <c r="F35" i="24"/>
  <c r="F37" i="24"/>
  <c r="F43" i="24"/>
  <c r="F45" i="24"/>
  <c r="F47" i="24"/>
  <c r="F49" i="24"/>
  <c r="F51" i="24"/>
  <c r="F53" i="24"/>
  <c r="F55" i="24"/>
  <c r="F57" i="24"/>
  <c r="F59" i="24"/>
  <c r="F61" i="24"/>
  <c r="F63" i="24"/>
  <c r="F65" i="24"/>
  <c r="F67" i="24"/>
  <c r="F69" i="24"/>
  <c r="F71" i="24"/>
  <c r="F73" i="24"/>
  <c r="F75" i="24"/>
  <c r="F77" i="24"/>
  <c r="F79" i="24"/>
  <c r="F81" i="24"/>
  <c r="F83" i="24"/>
  <c r="F85" i="24"/>
  <c r="F87" i="24"/>
  <c r="F93" i="24"/>
  <c r="F95" i="24"/>
  <c r="F97" i="24"/>
  <c r="F99" i="24"/>
  <c r="F101" i="24"/>
  <c r="F103" i="24"/>
  <c r="F108" i="24"/>
  <c r="F110" i="24"/>
  <c r="F112" i="24"/>
  <c r="F114" i="24"/>
  <c r="F116" i="24"/>
  <c r="F118" i="24"/>
  <c r="F120" i="24"/>
  <c r="F122" i="24"/>
  <c r="F124" i="24"/>
  <c r="F126" i="24"/>
  <c r="F130" i="24"/>
  <c r="F132" i="24"/>
  <c r="F134" i="24"/>
  <c r="F136" i="24"/>
  <c r="F138" i="24"/>
  <c r="F140" i="24"/>
  <c r="F147" i="24"/>
  <c r="F151" i="24"/>
  <c r="D14" i="26"/>
  <c r="F14" i="26"/>
  <c r="D20" i="26"/>
  <c r="F20" i="26"/>
  <c r="D29" i="26"/>
  <c r="F29" i="26"/>
  <c r="D38" i="26"/>
  <c r="F38" i="26"/>
  <c r="D47" i="26"/>
  <c r="F47" i="26"/>
  <c r="D56" i="26"/>
  <c r="F56" i="26"/>
  <c r="D62" i="26"/>
  <c r="F62" i="26"/>
  <c r="D68" i="26"/>
  <c r="F68" i="26"/>
  <c r="F70" i="26"/>
  <c r="F72" i="26"/>
  <c r="F79" i="26"/>
  <c r="F80" i="26"/>
  <c r="F81" i="26"/>
  <c r="D83" i="26"/>
  <c r="F83" i="26"/>
  <c r="D90" i="26"/>
  <c r="F90" i="26"/>
  <c r="F98" i="26"/>
  <c r="F101" i="26"/>
  <c r="F103" i="26"/>
  <c r="D112" i="26"/>
  <c r="F112" i="26"/>
  <c r="D133" i="26"/>
  <c r="F133" i="26"/>
  <c r="D151" i="26"/>
  <c r="F151" i="26"/>
  <c r="D168" i="26"/>
  <c r="F168" i="26"/>
  <c r="F172" i="26"/>
  <c r="F173" i="26"/>
  <c r="F174" i="26"/>
  <c r="F177" i="26"/>
  <c r="F178" i="26"/>
  <c r="F179" i="26"/>
  <c r="F180" i="26"/>
  <c r="F181" i="26"/>
  <c r="F183" i="26"/>
  <c r="F17" i="22"/>
  <c r="F19" i="22"/>
  <c r="F21" i="22"/>
  <c r="F23" i="22"/>
  <c r="D87" i="22"/>
  <c r="F87" i="22"/>
  <c r="F89" i="22"/>
  <c r="F91" i="22"/>
  <c r="F93" i="22"/>
  <c r="F95" i="22"/>
  <c r="F97" i="22"/>
  <c r="D17" i="23"/>
  <c r="F17" i="23"/>
  <c r="F19" i="23"/>
  <c r="F26" i="23"/>
  <c r="F28" i="23"/>
  <c r="D49" i="23"/>
  <c r="F49" i="23"/>
  <c r="D71" i="23"/>
  <c r="F71" i="23"/>
  <c r="D92" i="23"/>
  <c r="F92" i="23"/>
  <c r="D112" i="23"/>
  <c r="F112" i="23"/>
  <c r="D132" i="23"/>
  <c r="F132" i="23"/>
  <c r="F140" i="23"/>
  <c r="D152" i="23"/>
  <c r="F152" i="23"/>
  <c r="F14" i="15"/>
  <c r="F16" i="15"/>
  <c r="F18" i="15"/>
  <c r="F23" i="15"/>
  <c r="F34" i="15"/>
  <c r="F43" i="15"/>
  <c r="F52" i="15"/>
  <c r="F16" i="16"/>
  <c r="D23" i="16"/>
  <c r="F23" i="16"/>
  <c r="F26" i="16"/>
  <c r="D33" i="16"/>
  <c r="F33" i="16"/>
  <c r="D40" i="16"/>
  <c r="F40" i="16"/>
  <c r="F43" i="16"/>
  <c r="F46" i="16"/>
  <c r="F52" i="16"/>
  <c r="F58" i="16"/>
  <c r="F64" i="16"/>
  <c r="F70" i="16"/>
  <c r="F72" i="16"/>
  <c r="F76" i="16"/>
  <c r="F82" i="16"/>
  <c r="F12" i="9"/>
  <c r="F14" i="9"/>
  <c r="A73" i="6"/>
  <c r="A75" i="6"/>
  <c r="A77" i="6"/>
  <c r="A79" i="6"/>
  <c r="A81" i="6"/>
  <c r="A83" i="6"/>
  <c r="D140" i="23"/>
  <c r="B128" i="6"/>
  <c r="A122" i="6"/>
  <c r="A123" i="6"/>
  <c r="A124" i="6"/>
  <c r="A125" i="6"/>
  <c r="A126" i="6"/>
  <c r="B117" i="6"/>
  <c r="A109" i="6"/>
  <c r="A111" i="6"/>
  <c r="A113" i="6"/>
  <c r="A115" i="6"/>
  <c r="B104" i="6"/>
  <c r="A89" i="6"/>
  <c r="A91" i="6"/>
  <c r="A93" i="6"/>
  <c r="A95" i="6"/>
  <c r="A97" i="6"/>
  <c r="A99" i="6"/>
  <c r="A101" i="6"/>
  <c r="B85" i="6"/>
  <c r="B68" i="6"/>
  <c r="A58" i="6"/>
  <c r="A60" i="6"/>
  <c r="A62" i="6"/>
  <c r="A64" i="6"/>
  <c r="A66" i="6"/>
  <c r="B53" i="6"/>
  <c r="A35" i="6"/>
  <c r="A37" i="6"/>
  <c r="A39" i="6"/>
  <c r="A41" i="6"/>
  <c r="B30" i="6"/>
  <c r="A24" i="6"/>
  <c r="A26" i="6"/>
  <c r="A28" i="6"/>
  <c r="A47" i="6"/>
  <c r="A49" i="6"/>
  <c r="A51" i="6"/>
  <c r="A43" i="6"/>
  <c r="F17" i="9"/>
  <c r="D34" i="4"/>
  <c r="D32" i="4"/>
  <c r="F55" i="15"/>
  <c r="D31" i="4"/>
  <c r="D30" i="4"/>
  <c r="D29" i="4"/>
  <c r="D28" i="4"/>
  <c r="D27" i="4"/>
  <c r="F19" i="28"/>
  <c r="D26" i="4"/>
  <c r="D25" i="4"/>
  <c r="F104" i="13"/>
  <c r="D24" i="4"/>
  <c r="F20" i="10"/>
  <c r="D20" i="4"/>
  <c r="D19" i="4"/>
  <c r="D18" i="4"/>
  <c r="D17" i="4"/>
  <c r="D16" i="4"/>
  <c r="F128" i="6"/>
  <c r="F13" i="6"/>
  <c r="F117" i="6"/>
  <c r="F12" i="6"/>
  <c r="F104" i="6"/>
  <c r="F11" i="6"/>
  <c r="F85" i="6"/>
  <c r="F10" i="6"/>
  <c r="F68" i="6"/>
  <c r="F9" i="6"/>
  <c r="F53" i="6"/>
  <c r="F8" i="6"/>
  <c r="F30" i="6"/>
  <c r="F7" i="6"/>
  <c r="F25" i="31"/>
  <c r="D14" i="4"/>
  <c r="D13" i="4"/>
  <c r="D35" i="4"/>
  <c r="F14" i="6"/>
  <c r="F16" i="6"/>
  <c r="D15" i="4"/>
  <c r="D21" i="4"/>
  <c r="D37" i="4"/>
  <c r="D11" i="32"/>
  <c r="D36" i="32"/>
  <c r="D38" i="4"/>
  <c r="D41" i="4"/>
  <c r="D17" i="32" l="1"/>
  <c r="D23" i="32" s="1"/>
  <c r="D25" i="32" l="1"/>
  <c r="D26" i="32" s="1"/>
  <c r="D38" i="32" s="1"/>
  <c r="D40" i="32" s="1"/>
  <c r="D41" i="32" s="1"/>
</calcChain>
</file>

<file path=xl/sharedStrings.xml><?xml version="1.0" encoding="utf-8"?>
<sst xmlns="http://schemas.openxmlformats.org/spreadsheetml/2006/main" count="3210" uniqueCount="1212">
  <si>
    <t xml:space="preserve"> </t>
  </si>
  <si>
    <t>GRADBENA DELA</t>
  </si>
  <si>
    <t>II.</t>
  </si>
  <si>
    <t>OBRTNIŠKA DELA</t>
  </si>
  <si>
    <t>I.</t>
  </si>
  <si>
    <t>III.</t>
  </si>
  <si>
    <t>RAZNO</t>
  </si>
  <si>
    <t>Med samo gradnjo se je potrebno prilagoditi dejanskemu stanju na terenu in spremembe uskladiti z projektantom ter investitorjem.</t>
  </si>
  <si>
    <t xml:space="preserve">Cena/enoto </t>
  </si>
  <si>
    <t>1.</t>
  </si>
  <si>
    <t>2.</t>
  </si>
  <si>
    <t>3.</t>
  </si>
  <si>
    <t>4.</t>
  </si>
  <si>
    <t>V.</t>
  </si>
  <si>
    <t>c)</t>
  </si>
  <si>
    <t>e)</t>
  </si>
  <si>
    <t>kos</t>
  </si>
  <si>
    <t>a)</t>
  </si>
  <si>
    <t>b)</t>
  </si>
  <si>
    <t>d)</t>
  </si>
  <si>
    <t>f)</t>
  </si>
  <si>
    <t>enota</t>
  </si>
  <si>
    <t>kpl</t>
  </si>
  <si>
    <t>količina</t>
  </si>
  <si>
    <t>Skupaj</t>
  </si>
  <si>
    <t>Ureditev gradbišča, postavitev zaščitne ograje, table, označbe, določitev  mest za hranjenje gradbenih odpadkov; kompletno</t>
  </si>
  <si>
    <t>m2</t>
  </si>
  <si>
    <t>5.</t>
  </si>
  <si>
    <t xml:space="preserve">KAMNOSEŠKA DELA </t>
  </si>
  <si>
    <t xml:space="preserve">KLJUČAVNIČARSKA DELA </t>
  </si>
  <si>
    <t xml:space="preserve">II. </t>
  </si>
  <si>
    <t>ZIDARSKA DELA</t>
  </si>
  <si>
    <t>B)</t>
  </si>
  <si>
    <t>OBRTNIŠKA DELA:</t>
  </si>
  <si>
    <t>IV.</t>
  </si>
  <si>
    <t>6.</t>
  </si>
  <si>
    <t>7.</t>
  </si>
  <si>
    <t>~</t>
  </si>
  <si>
    <t>m1</t>
  </si>
  <si>
    <t>m3</t>
  </si>
  <si>
    <t>8.</t>
  </si>
  <si>
    <t>9.</t>
  </si>
  <si>
    <t>10.</t>
  </si>
  <si>
    <t>Skupaj:</t>
  </si>
  <si>
    <t>jaški</t>
  </si>
  <si>
    <t>dolžina trase</t>
  </si>
  <si>
    <t xml:space="preserve">Dobava  in vgradnja prodca fr. 16-32  m za izdelavo drenažnega nasutja nad drenažnimi cevmi,  upoštevati vsa dela, materiale in transporte; </t>
  </si>
  <si>
    <t>Dobava in montaža drenažne cevi FI 160 mm</t>
  </si>
  <si>
    <t>11.</t>
  </si>
  <si>
    <t xml:space="preserve">Dobava in vgrajevanje asfalta v sestavi: </t>
  </si>
  <si>
    <t>nosilni sloj - bitumizirani drobljenec AC 22 base, B 50/70 A4 v deb. 7,0 cm;</t>
  </si>
  <si>
    <t xml:space="preserve">Izdelava priključka na obstoječi jašek meteorne kanalizacije v kompletu z vsemi materiali in pomožnimi deli. </t>
  </si>
  <si>
    <t xml:space="preserve">1. </t>
  </si>
  <si>
    <t>Kovinski izdelki antikorozijsko zaščiteni, finalno prašno barvani ali vroče cinkani.</t>
  </si>
  <si>
    <t>Upoštevati pripravo površine - peskanje do Sa 2,5 po SIST 05 59 00.</t>
  </si>
  <si>
    <t>OPOMBE:</t>
  </si>
  <si>
    <t>V ceni morajo biti upoštevani vsi materiali, vse delo, transporti, dvigi, spusti, delovni oder in vsi spoji ter zaključki.</t>
  </si>
  <si>
    <t xml:space="preserve">SLIKOPLESKARSKA DELA </t>
  </si>
  <si>
    <t>Na opleskanih površinah se ne smejo poznati sledovi od slikopleskarskega orodja, barvni ton mora biti enoten – enakomeren.</t>
  </si>
  <si>
    <t>VI.</t>
  </si>
  <si>
    <t>A</t>
  </si>
  <si>
    <t>Postavitev, premeščanje in odstranitev premičnih odrov višine do 2m, upoštevati v cenah za enoto posamezne postavke.</t>
  </si>
  <si>
    <t>Dopustna odstopanja za pravokotnost, površinsko ravnost in dimenzije gradbenih elementov veljajo določila DIN 18202.</t>
  </si>
  <si>
    <t>V ponudbenih cenah zajeti tudi strošek zaščite izvedenih del med posameznimi fazami del (hidroizolacija, estrihi, polaganje keramike, ipd).</t>
  </si>
  <si>
    <t>Pri izdelavi horizontalne in vertikalne hidroizolacije upoštevati vsa predhodna dela na izdelavi zaokrožnic na stikih vertikal in horizontal.</t>
  </si>
  <si>
    <t>V ceni ometa po m2 upoštevati tudi zametavanje utorov po izvedbi grobih instalacij, Ometane površine morajo biti ravne z ostrimi robovi na stikih sten z vgrajenimi ojačitvami po vogalih.</t>
  </si>
  <si>
    <t>Čiščenje prostorov in delovnih naprav po končanem delu.</t>
  </si>
  <si>
    <t>opis</t>
  </si>
  <si>
    <t>SPLOŠNE OPOMBE :</t>
  </si>
  <si>
    <t xml:space="preserve">upoštevati pomožna dela in prenose na objektu; </t>
  </si>
  <si>
    <t xml:space="preserve"> Pri odvozu na pooblaščno deponijo zajeti vsa plačila potrebnih pristojbin.</t>
  </si>
  <si>
    <t>Pri prenosu materialov je potrebno upoštevati ročne prenose po objektu.</t>
  </si>
  <si>
    <t>V ceni naj bo vključena montaža gradbenih odrov in druga oprema potrebna za izvedbo</t>
  </si>
  <si>
    <t>PROJEKTANTSKI POPIS DEL</t>
  </si>
  <si>
    <t xml:space="preserve">      </t>
  </si>
  <si>
    <t xml:space="preserve">V. </t>
  </si>
  <si>
    <t xml:space="preserve">Skupaj A : </t>
  </si>
  <si>
    <t>B</t>
  </si>
  <si>
    <t xml:space="preserve">Razno </t>
  </si>
  <si>
    <t xml:space="preserve">Skupaj B : </t>
  </si>
  <si>
    <t>Davek 22%</t>
  </si>
  <si>
    <t>SKUPAJ VREDNOST DEL:</t>
  </si>
  <si>
    <t>KRAJ IN DATUM IZDELAVE</t>
  </si>
  <si>
    <t>ŠT. PROJEKTA</t>
  </si>
  <si>
    <t xml:space="preserve">Ureditev gradbišča je predmet posebnega projekta - Varnostni načrt in ga izvajalec ponuja posebej in zajema vse, kar je potrebno za ustrezno organiziranost in varno delo na gradbišču z upoštevanjem varstva pri delu. </t>
  </si>
  <si>
    <t>Dela in ukrepi po določilih veljavnih predpisov varstva pri delu.</t>
  </si>
  <si>
    <t>Poleg opisa postavk in količin je sestavni del popisa tudi splošni opis v arhitekturi, ter kompletna projektna dokumentacija z vsemi detajli in shemami.</t>
  </si>
  <si>
    <t>V ponudbeni ceni zajeti ves potreben material in delo vključno z vsemi transporti, pomožnimi deli in varovalnimi deli, ki so potrebna za izvedbo del po posamezni postavki.</t>
  </si>
  <si>
    <t>Vgrajeni material mora ustrezati veljavnim normativom in standardom, ter ustrezati predpisani kvaliteti določeni s projektom, kar se dokaže z izvidi in atesti in morajo biti vkalkulirani v cenah na enoto.</t>
  </si>
  <si>
    <t>pred začetkom izvajanja pogodbenih del mora izvajalec predložiti tehnološki elaborat s tehnologijo gradnje, katerega morata potrditi statik in investitor.</t>
  </si>
  <si>
    <t>Med delom in po končanih delih je potrebno prostore očistiti, kompletno z odvozom odpadnega materiala na stalno deponijo.</t>
  </si>
  <si>
    <t>Postavitev, premeščanje in odstranitev delavnih odrov višine do 2,0 m upoštevati v cenah za enoto posamezne postavke.</t>
  </si>
  <si>
    <t>Prehodi med vrstami materiala morajo biti ostri in pod pravim kotom, razen če ni s projektom določeno drugače.</t>
  </si>
  <si>
    <t>Preboji – vrtanje, izrezovanje v stene in plošče za potrebe instalacij niso zajete v tem popisu, temveč v popisih instalacij.</t>
  </si>
  <si>
    <t>Začasna deponija izkopanega materiala mora biti zagotovljena na samem gradbišču.</t>
  </si>
  <si>
    <t>Izvajalec lahko s ponudbo predvidi tudi lastno izvedbo, ki pa jo mora potrditi odgovorni projektant.</t>
  </si>
  <si>
    <t>V kolikor v projektni dokumentaciji ni detajla, lahko predlog detajla izdela ponudnik - izvajalec in ga predložiti odgovornemu projektantu v potrditev.</t>
  </si>
  <si>
    <t>V kolikor v poziciji ni navedeno drugače, veljajo kot kriteriji enakovrednosti tehnične specifikacije za posamezne elemente ali pa sistem, ki je opisan - navedeni v tehničnih podlogah proizvajalca, katerega sistem je naveden kot primer načina izvedbe in doseganje kvalitete.</t>
  </si>
  <si>
    <t>Prekinitve del, ki so potrebna za druga vezana dela, vkalkulirati v ceno za enoto mere.</t>
  </si>
  <si>
    <t>Pred pričetkom del je izvajalec dolžan preveriti vse količine in dejanske mere na objektu. Z izvajalcem gradbenih del se je potrebno pravočasno dogovoriti in uskladiti vgradnjo raznih podlog, ki služijo za kasnejšo montažo elementov.</t>
  </si>
  <si>
    <t>Vse zaključne materiale mora barvno potrditi odgovorni projektant.</t>
  </si>
  <si>
    <t>Embalažo in ostanke materiala je vsak izvajalec dolžan odstraniti iz gradbišča, za eventuelno začasno deponijo se dogovori z naročnikom.</t>
  </si>
  <si>
    <t>Na opleskanih površinah se ne smejo poznati sledovi od slikopleskarskega orodja, barvni ton mora biti enoten - enakomeren.</t>
  </si>
  <si>
    <t>Stikovanje med posameznimi ploščami sten, stropov in montažnih sten, mora biti ravno in gladko.</t>
  </si>
  <si>
    <t>SKUPAJ  A + B :</t>
  </si>
  <si>
    <t xml:space="preserve">Drenaža in kanalizacija </t>
  </si>
  <si>
    <t xml:space="preserve">Ključavničarska dela </t>
  </si>
  <si>
    <t>INVESTITOR:   SPLOŠNA BOLNIŠNICA NOVO MESTO, Šmihelska cesta 1, 8000 NOVO MESTO.</t>
  </si>
  <si>
    <t>SKUPAJ – I. Pripravljalna in rušitvena  dela :</t>
  </si>
  <si>
    <t>21.</t>
  </si>
  <si>
    <t xml:space="preserve"> obrabni sloj - bitumenski beton AC  8 surf, B 50/70 A4 v deb.  3,0 cm;</t>
  </si>
  <si>
    <t>V ponudbenih cenah zajeti tudi strošek zaščite izvedenih del med posameznimi fazami del (hidroizolacija, estrihi, ipd).</t>
  </si>
  <si>
    <t xml:space="preserve">OBJEKT: NEGOVALNA BOLNICA </t>
  </si>
  <si>
    <t>Kletna etaža:</t>
  </si>
  <si>
    <t>garažna dvokrilna vrata vel. 223 x 220 cm</t>
  </si>
  <si>
    <t>dvojna okna vel. 55 x 120 cm.</t>
  </si>
  <si>
    <t>dvojna okna vel. 103 x 120 cm.</t>
  </si>
  <si>
    <t>enojno okno vel. 69 x 120 cm.</t>
  </si>
  <si>
    <t>enojno okno vel. 142 x 120 cm.</t>
  </si>
  <si>
    <t>zunanja dvokrilna vrata vel. 165 x 215 cm</t>
  </si>
  <si>
    <t>zunanja enokrilna vrata vel. 90 x 215 cm</t>
  </si>
  <si>
    <t>notranja dvokrilna vrata vel. 195 x 215 cm</t>
  </si>
  <si>
    <t>zunanja enokrilna vrata vel. 115 x 215 cm</t>
  </si>
  <si>
    <t>notranja dvokrilna vrata vel. 145 x 215 cm</t>
  </si>
  <si>
    <t>notranja dvokrilna vrata vel. 175 x 215 cm</t>
  </si>
  <si>
    <t>notranja enokrilna vrata vel. 85 do 120 x 215 cm</t>
  </si>
  <si>
    <t>Pritličje</t>
  </si>
  <si>
    <t>notranja enokrilna vrata vel. 80 x 215 cm</t>
  </si>
  <si>
    <t>notranja enokrilna vrata vel. 90 x 215 cm</t>
  </si>
  <si>
    <t>notranja enokrilna vrata vel. 100 x 215 cm</t>
  </si>
  <si>
    <t>notranja enokrilna vrata vel. 110 x 215 cm</t>
  </si>
  <si>
    <t>notranja enokrilna vrata vel. 120 x 215 cm</t>
  </si>
  <si>
    <t>notranja enokrilna vrata vel. 130 x 215 cm</t>
  </si>
  <si>
    <t>notranja nihajna dvokrilnsa vrata vel. 215 x 230 cm</t>
  </si>
  <si>
    <t xml:space="preserve">notranja zasteklena lesena stena z enokrilnimi vrati skupne dim. 230 x 215 cm. </t>
  </si>
  <si>
    <t xml:space="preserve">I. Nadstropje </t>
  </si>
  <si>
    <t>notranja enokrilna vrata vel. 95 x 215 cm</t>
  </si>
  <si>
    <t>notranja dvokrilna vrata vel. 185 x 215 cm</t>
  </si>
  <si>
    <t>notranja drsna vrata vel. 230 x 215 cm</t>
  </si>
  <si>
    <t>notranja dvokrilna nihajna vrata  vel. 230 x 270 cm, s polkrožno nadsvetlobo premera 220 cm.</t>
  </si>
  <si>
    <t xml:space="preserve">II. Nadstropje </t>
  </si>
  <si>
    <t>notranja lamelna drsna  vrata vel. 245 x 270 cm</t>
  </si>
  <si>
    <t>notranja drsna  vrata vel. 80 x 215 cm</t>
  </si>
  <si>
    <t>notranja dvokrilna preklopna vrata z obsvetlobo vel. 245 x 270 cm</t>
  </si>
  <si>
    <t>zunanja dvojna dvokrilna vrata vel. 105 x 125 cm</t>
  </si>
  <si>
    <t xml:space="preserve">III. Nadstropje </t>
  </si>
  <si>
    <t>notranja enokrilna vrata vel. 85 x 215 cm</t>
  </si>
  <si>
    <t>notranja enokrilna vrata vel. 115 x 215 cm</t>
  </si>
  <si>
    <t>notranja dvokrilna vrata  vel. 125 x 215 cm</t>
  </si>
  <si>
    <t>notranja drsna vrata  vel. 95 x 215 cm</t>
  </si>
  <si>
    <t>zasteklena lesena stena vel. 260 x 280 cm z dvokrilnimi zasteklenimi lesenimi vrati vel.  130 x 205 cm.</t>
  </si>
  <si>
    <t>lesena stena vel. 145 x 280 cm z enokrilnimi vrati  vel.  85 x 215 cm.</t>
  </si>
  <si>
    <t>lesena dvojna okna vel. 120 x 150 cm.</t>
  </si>
  <si>
    <t>lesena dvojna okna vel. 110 x 150 cm.</t>
  </si>
  <si>
    <t xml:space="preserve">IV. Nadstropje </t>
  </si>
  <si>
    <t>zunanja  enokrilna vrata vel. 85 x 215 cm</t>
  </si>
  <si>
    <t>zunanja  enokrilna vrata vel. 110 x 215 cm</t>
  </si>
  <si>
    <t>leseno vezano okno vel. 115 x 150 cm.</t>
  </si>
  <si>
    <t>Demontaža obstoječih  vrat in oken, vključno z zunanjimi in notranjimi okenskimi policami, prenos iz objekta, nakladanje na prevozno sredstvo in odvoz na stalno deponijo v kompletu z vsemi stroški deponiranja.</t>
  </si>
  <si>
    <t xml:space="preserve">OPOMBE :                                          </t>
  </si>
  <si>
    <t xml:space="preserve"> V ceni za enoto upoštevati čiščenje in močenje opažev neposredno pred pričetkom betoniranja.</t>
  </si>
  <si>
    <t xml:space="preserve"> Čiščenje betonskega železa od blata, maščob in rje, ki se lušči, postavljanje podložk in začasno vezanje armature k opažu.</t>
  </si>
  <si>
    <t xml:space="preserve"> Izvajalec mora za vgradnjo armature upoštevati vsa pripadajoča montažna dela, ki so potrebna za montažno stične in konstruktivne armature.</t>
  </si>
  <si>
    <t xml:space="preserve"> Za izvajanje betonskih del v predpisani kvaliteti po projektu z dodatki (vodotesnost ipd); dodatki za betoniranje v zimskem času in nego betona pri betoniranju v poletnem času, upoštevati v ponudbenih cenah. </t>
  </si>
  <si>
    <t>Vidni betoni skladno s standardom SIST EN 13670, razred vidne površine VB 3. Za ustrezno definiranje vidne površine se določi testno polje velikosti najmanj 5m2;</t>
  </si>
  <si>
    <t>Če v popisu del ni zajetih odgovarjajočih postavk, je v vseh betonskih elementih, v cenah na enoto mere, zajeti tudi izvedbo odprtin in utorov v stropnih in stenskih ploščah za stebre ograj, prehodov instalacij in podobnih, ki so bili znani pred izvedbo dela.</t>
  </si>
  <si>
    <t xml:space="preserve"> Nadomestila za izvedbo elementov z naklonom do 5% od vodoravnosti se posebej ne priznava.</t>
  </si>
  <si>
    <t>Dopustna odstopanja za pravokotnost, površinsko ravnost in dimenzije gradbenih elementov veljajo določila DIN 18202 oziroma P3;</t>
  </si>
  <si>
    <t xml:space="preserve"> Izvajalec mora upoštevati tudi izdelavo dilatacij pri talni plošči, kjer je to potrebno (35-40m2 velika polja), skladno z armaturnim načrtom.</t>
  </si>
  <si>
    <t>V ceni na enoto upoštevati vse delovne odre za armiranje, instalacije in betoniranje;</t>
  </si>
  <si>
    <t>€/enota</t>
  </si>
  <si>
    <t>skupaj</t>
  </si>
  <si>
    <t>klet</t>
  </si>
  <si>
    <t>pritličje</t>
  </si>
  <si>
    <t xml:space="preserve">AB PREKLADE </t>
  </si>
  <si>
    <t>pritl</t>
  </si>
  <si>
    <t>I. nadstr.</t>
  </si>
  <si>
    <t>II. nadstr.</t>
  </si>
  <si>
    <t xml:space="preserve">III. nadstr.     </t>
  </si>
  <si>
    <t>TESARSKA DELA</t>
  </si>
  <si>
    <t>Postavitev, premeščanje in odstranitev delovnih  odrov višine do 2 m, upoštevati v cenah za enoto posamezne postavke;</t>
  </si>
  <si>
    <t>V ceni za enoto upoštevati čiščenje in močenje opažev neposredno pred pričetkom betoniranja.</t>
  </si>
  <si>
    <t xml:space="preserve">Tesnost in stabilnost opažev mora biti brezpogojno zagotovljena, za opaže sten in plošč se uporabljajo tipski opažni elementi.. </t>
  </si>
  <si>
    <t>Opaži morajo biti izvršeni točno po merah z vsemi potrebnimi podporami, z vodoravno in diagonalno povezavo, tako da so stabilni in da vzdržijo obtežbe z betonom.</t>
  </si>
  <si>
    <t>Izvajalec jamči za trdnost, varnost in stabilnost uporabljenih opažev, če ti niso preračunani v statičnem elaboratu.</t>
  </si>
  <si>
    <t>Varovalni odri, ki služijo varovanju življenja ali zdravja zaposlenih izvajalcev ter ostalih na gradbišču zaposlenih, se ne obračunavajo posebej, ampak jih je potrebno upoštevati v cenah za enoto posameznih postavk.</t>
  </si>
  <si>
    <t>Stroške za morebitne statične presoj stabilnosti, sidranja in preizkuse delovnega odra, varovalnih ali pomožnih odrov, vkalkulirati v cene po enoti posameznih postavk.</t>
  </si>
  <si>
    <t>V ceni upoštevati potrebne transporte, izdelavo opaža, razopaženje, čiščenje in zlaganje elementov opažev.</t>
  </si>
  <si>
    <t>Podana je razvita širina na stiku betona in opaža</t>
  </si>
  <si>
    <t>Opažene konstrukcije ne bodo ometane ali obložene, uporabljati je potrebno opaž za vidni beton;</t>
  </si>
  <si>
    <t>Čiščenje prostorov in delovnih naprav po dovršenem delu.</t>
  </si>
  <si>
    <t>Št.</t>
  </si>
  <si>
    <t xml:space="preserve">OPAŽ AB PREKLAD </t>
  </si>
  <si>
    <t xml:space="preserve">kletna etaža </t>
  </si>
  <si>
    <t>I.nadstropje</t>
  </si>
  <si>
    <t>II. Nadstropje</t>
  </si>
  <si>
    <t xml:space="preserve">III. Nadstropje     </t>
  </si>
  <si>
    <t xml:space="preserve">Izdelava prebojev v obstoječih nosilnih opečnih stenah, z diamantnim rezanjem in rušenjem, prenos ruševin  iz objekta, nakladanje  na prevozno sredstvo in odvoz na stalno deponijo vključno z vsemi stroški deponiranja, v ceni upoštevati tudi  podpiranje zidu in medetažne konstrukcije; </t>
  </si>
  <si>
    <t xml:space="preserve">Izdelava grobega ometa z apneno malto npr. Rofix 695 in finega zaribanega ometa z apneno malto npr. Fofix 380 z vsemi materiali,  pomožnimi deli in prenosi; poporavilo notranjih špalet po odstranitvi notranjih vrat ,  površin zazidanih odprtin in novih opečnih sten; </t>
  </si>
  <si>
    <t xml:space="preserve">pritličje </t>
  </si>
  <si>
    <t>I. nadstropje</t>
  </si>
  <si>
    <t>KLET</t>
  </si>
  <si>
    <t xml:space="preserve"> K1.01 ODPADKI</t>
  </si>
  <si>
    <t xml:space="preserve"> K1.02 INFEKTIVNI ODPADKI</t>
  </si>
  <si>
    <t xml:space="preserve"> K1.03 NEČISTO PERILO</t>
  </si>
  <si>
    <t xml:space="preserve"> K1.04 ČISTI VOZIČKI, Č.ST.</t>
  </si>
  <si>
    <t xml:space="preserve"> K1.05 POLNJENJE - VOZIČKI</t>
  </si>
  <si>
    <t xml:space="preserve"> K1.06 SHRAMBA ČISTIL</t>
  </si>
  <si>
    <t xml:space="preserve"> K1.07 ČISTILNI SERVIS  - nečisto</t>
  </si>
  <si>
    <t xml:space="preserve"> K1.08 PREDPROSTOR</t>
  </si>
  <si>
    <t xml:space="preserve"> K1.09 HODNIK</t>
  </si>
  <si>
    <t xml:space="preserve"> K1.10 HODNIK</t>
  </si>
  <si>
    <t xml:space="preserve"> K1.11 HODNIK</t>
  </si>
  <si>
    <t xml:space="preserve"> K1.12 GARDEROBA - Č.S.</t>
  </si>
  <si>
    <t xml:space="preserve"> K1.15 SKLADIŠČE </t>
  </si>
  <si>
    <t xml:space="preserve"> K1.16 PREHOD</t>
  </si>
  <si>
    <t xml:space="preserve"> K1.14 WC - DIJAKI</t>
  </si>
  <si>
    <t xml:space="preserve"> K1.13 SHRAMBA </t>
  </si>
  <si>
    <t xml:space="preserve">EPOXI PREMAZ </t>
  </si>
  <si>
    <t xml:space="preserve"> K1.28 INSTALACIJE </t>
  </si>
  <si>
    <t xml:space="preserve"> K1.27 INSTALACIJE </t>
  </si>
  <si>
    <t xml:space="preserve"> K1.26 ELEKTRO PROSTOR</t>
  </si>
  <si>
    <t xml:space="preserve"> K1.29 STOPNIŠČE   </t>
  </si>
  <si>
    <t>PRITLIČJE</t>
  </si>
  <si>
    <t xml:space="preserve"> P.01 SOBA 2P</t>
  </si>
  <si>
    <t xml:space="preserve"> P.04 SOBA 1P</t>
  </si>
  <si>
    <t xml:space="preserve"> P.06 SOBA 1P</t>
  </si>
  <si>
    <t xml:space="preserve"> P.07 SOBA 1P</t>
  </si>
  <si>
    <t xml:space="preserve">P.09  POSLOVILNA SOBA </t>
  </si>
  <si>
    <t xml:space="preserve">P.10a SOBA 1P </t>
  </si>
  <si>
    <t xml:space="preserve">P.11  KONZILIJ + ČAJNA </t>
  </si>
  <si>
    <t xml:space="preserve">P.14  SOCIALNA DELAVKA </t>
  </si>
  <si>
    <t xml:space="preserve">P.16  ELEKTRO PROSTOR </t>
  </si>
  <si>
    <t xml:space="preserve">P.17  VRATAR </t>
  </si>
  <si>
    <t>P.18  KAPELA</t>
  </si>
  <si>
    <t>P.20  OBISKI</t>
  </si>
  <si>
    <t>P.21  MEDICINSKA SESTRA</t>
  </si>
  <si>
    <t xml:space="preserve">P.22  ORDINACIJA </t>
  </si>
  <si>
    <t xml:space="preserve">P.23  FIZIOTERAPIJA </t>
  </si>
  <si>
    <t>P.24  DELOVNA TERAPIJA</t>
  </si>
  <si>
    <t xml:space="preserve">P.25  VODJA N. BOLNIŠNICE </t>
  </si>
  <si>
    <t xml:space="preserve">P.26  ADMINISTRACIJA </t>
  </si>
  <si>
    <t xml:space="preserve">P.27  ZDRAVNIŠKA SOBA </t>
  </si>
  <si>
    <t xml:space="preserve">I. NADSTROPJE </t>
  </si>
  <si>
    <t xml:space="preserve"> 1N.01 SOBA 4P</t>
  </si>
  <si>
    <t>I. NADSTROPJE</t>
  </si>
  <si>
    <t xml:space="preserve"> 1N.04 SOBA 1P</t>
  </si>
  <si>
    <t xml:space="preserve"> 1N.05 SOBA </t>
  </si>
  <si>
    <t xml:space="preserve"> 1N.06 SOBA 4P</t>
  </si>
  <si>
    <t xml:space="preserve"> 1N.08 SOBA 2P</t>
  </si>
  <si>
    <t xml:space="preserve"> 1N.11 SOBA 2P</t>
  </si>
  <si>
    <t xml:space="preserve"> 1N.13 SOBA 1P</t>
  </si>
  <si>
    <t xml:space="preserve"> 1N.17 MED. SESTRA</t>
  </si>
  <si>
    <t xml:space="preserve"> 1N.18 ORDINACIJA </t>
  </si>
  <si>
    <t xml:space="preserve"> 1N.19 SESTRSKI PROSTOR</t>
  </si>
  <si>
    <t xml:space="preserve"> 1N.20 ELEKTRO PROSTOR</t>
  </si>
  <si>
    <t xml:space="preserve"> 1N.23 SOBA 2P</t>
  </si>
  <si>
    <t xml:space="preserve"> 1N.26 SOBA 2P</t>
  </si>
  <si>
    <t xml:space="preserve"> 1N.28 SOBA 4P</t>
  </si>
  <si>
    <t xml:space="preserve"> 1N.34 KABINET ZDRAVNIKA </t>
  </si>
  <si>
    <t xml:space="preserve"> 1N.33 DEŽURNA SESTRA </t>
  </si>
  <si>
    <t xml:space="preserve"> 1N.30 DEŽURNI ZDRAVNIK </t>
  </si>
  <si>
    <t xml:space="preserve"> 1N.29 ČISTO PERILO</t>
  </si>
  <si>
    <t xml:space="preserve">II. NADSTROPJE </t>
  </si>
  <si>
    <t xml:space="preserve"> 2N.01 SOBA 3P</t>
  </si>
  <si>
    <t xml:space="preserve"> 2N.04 SOBA 1P</t>
  </si>
  <si>
    <t xml:space="preserve"> 2N.05 SOBA </t>
  </si>
  <si>
    <t xml:space="preserve"> 2N.06 SOBA 4P</t>
  </si>
  <si>
    <t xml:space="preserve"> 2N.08 SOBA 2P</t>
  </si>
  <si>
    <t xml:space="preserve"> 2N.11 SOBA 2P</t>
  </si>
  <si>
    <t xml:space="preserve"> 2N.13 SOBA 2P</t>
  </si>
  <si>
    <t xml:space="preserve"> 2N.17 MED. SESTRA</t>
  </si>
  <si>
    <t xml:space="preserve"> 2N.18 ORDINACIJA </t>
  </si>
  <si>
    <t xml:space="preserve"> 2N.19 SESTRSKI PROSTOR</t>
  </si>
  <si>
    <t xml:space="preserve"> 2N.20 ELEKTRO PROSTOR</t>
  </si>
  <si>
    <t xml:space="preserve"> 2N.23 SOBA 2 P</t>
  </si>
  <si>
    <t xml:space="preserve"> 2N.26 SOBA 2 P</t>
  </si>
  <si>
    <t xml:space="preserve"> 2N.28 SOBA 4 P</t>
  </si>
  <si>
    <t xml:space="preserve"> 2N.29 ČISTO PERILO</t>
  </si>
  <si>
    <t xml:space="preserve"> 2N.30 SHRAMBA REKVIZITOV</t>
  </si>
  <si>
    <t xml:space="preserve"> 2N.32 SOBA 2 P</t>
  </si>
  <si>
    <t>II. NADSTROPJE</t>
  </si>
  <si>
    <t xml:space="preserve">III. NADSTROPJE </t>
  </si>
  <si>
    <t xml:space="preserve"> 3N.01 SHRAMBA PRIPOMOČKOV</t>
  </si>
  <si>
    <t xml:space="preserve"> 3N.02 SHRAMBA PRIPOMOČKOV</t>
  </si>
  <si>
    <t>III. NADSTROPJE</t>
  </si>
  <si>
    <t xml:space="preserve"> 3N.06 SHRAMBA </t>
  </si>
  <si>
    <t xml:space="preserve"> 3N.07 SOBA 3 P</t>
  </si>
  <si>
    <t xml:space="preserve"> 3N.09 SOBA 2 P</t>
  </si>
  <si>
    <t xml:space="preserve"> 3N.12 SOBA 2 P</t>
  </si>
  <si>
    <t xml:space="preserve"> 3N.16 SESTRSKI PR.</t>
  </si>
  <si>
    <t xml:space="preserve"> 3N.17 PROSTOR ZA POČITEK</t>
  </si>
  <si>
    <t xml:space="preserve"> 3N.18 ELEKTRO PROSTOR, PREHOD</t>
  </si>
  <si>
    <t xml:space="preserve"> 3N.21 SOBA 2 P</t>
  </si>
  <si>
    <t xml:space="preserve"> 3N.24 SOBA 2 P</t>
  </si>
  <si>
    <t xml:space="preserve"> 3N.26 SOBA 3 P</t>
  </si>
  <si>
    <t xml:space="preserve"> 3N.27 SHRAMBA</t>
  </si>
  <si>
    <t xml:space="preserve"> 3N.28 SHRAMBA PRIPOMOČKOV</t>
  </si>
  <si>
    <t xml:space="preserve"> 3N.30 SOBA 2 P</t>
  </si>
  <si>
    <t>MONTAŽNI STROPOVI</t>
  </si>
  <si>
    <t>Dobava potrebnih materialov in zidanje novih opečnih sten ter delna in polna zazidava obstoječih okenskih in vratnih odprtin z opečnim modularcem oziroma opeko NF formata z apneno malto, z vsemi  pomožnimi deli,  v kompletu z potrebnih sidranjem v obstoječe zidove po detajlu PZI,  obračun po m3 zidu;</t>
  </si>
  <si>
    <t>2N.01 SOBA 3P</t>
  </si>
  <si>
    <t>2N.04 SOBA 1P</t>
  </si>
  <si>
    <t xml:space="preserve">2N.05 SOBA </t>
  </si>
  <si>
    <t>2N.06 SOBA 4P</t>
  </si>
  <si>
    <t>2N.08 SOBA 2P</t>
  </si>
  <si>
    <t>2N.11 SOBA 2P</t>
  </si>
  <si>
    <t>2N.13 SOBA 2P</t>
  </si>
  <si>
    <t>2N.17 MED. SESTRA</t>
  </si>
  <si>
    <t xml:space="preserve">2N.18 ORDINACIJA </t>
  </si>
  <si>
    <t>2N.19 SESTRSKI PROSTOR</t>
  </si>
  <si>
    <t>2N.23 SOBA 2 P</t>
  </si>
  <si>
    <t>2N.26 SOBA 2 P</t>
  </si>
  <si>
    <t>2N.28 SOBA 4 P</t>
  </si>
  <si>
    <t>2N.32 SOBA 2 P</t>
  </si>
  <si>
    <t xml:space="preserve"> 3N.04 SOBA 1 P</t>
  </si>
  <si>
    <t>Dobava potrebnih materialov in izdelava  stenske obloge    tipa kot. npr. KNAUF W 626 , ali enakovredno, v sestavi:</t>
  </si>
  <si>
    <t>II. nadstropje</t>
  </si>
  <si>
    <t>III. nadstropje</t>
  </si>
  <si>
    <t xml:space="preserve">Skupaj: </t>
  </si>
  <si>
    <t xml:space="preserve">enojna tipska kovinska podkonstrukcija iz pocinkanih profilov in enostranske dvoslojne obloge iz  mavčno-kartonskih plošč deb. 12,5 mm; višina podkonstrukcije in obloge   do 4,80 m1, polnilo stene je mineralna volna deb. 5 cm, stiki so 2x kitani in bandažirani; pripravljeno  za  oplesk -  obloga instalacijskih jaškov deb. 10 cm; </t>
  </si>
  <si>
    <t>Klet</t>
  </si>
  <si>
    <t xml:space="preserve">enojna tipska kovinska podkonstrukcija iz pocinkanih profilov in enostranske dvoslojne obloge iz  mavčno-kartonskih plošč deb. 12,5 mm; višina podkonstrukcije in obloge   do 4,80 m1, polnilo stene je mineralna volna deb. 5 cm, stiki so 2x kitani in bandažirani; pripravljeno  za  oplesk -  obloga instalacijskih jaškov deb. 20 cm; </t>
  </si>
  <si>
    <t>III. Nadstropje</t>
  </si>
  <si>
    <t xml:space="preserve">MAVČNE PREDELNE STENE </t>
  </si>
  <si>
    <t>Dobava potrebnih materialov in izdelava  predelne stene, deb. 10,0 cm,   tipa KNAUF W 112 ali enakovredno, v sestavi:</t>
  </si>
  <si>
    <t xml:space="preserve">enojna tipska kovinska podkonstrukcija iz pocinkanih profilov in dvostranske dvoslojne obloge iz mavčno-kartonskih plošč deb. 12,5 mm; višina podkonstrukcije  do 4,80 m1, višina obloge  do 4,80 m, polnilo stene je mineralna volna deb. 5 cm, stiki so 2x kitani in bandažirani; pripravljeno  za  oplesk; </t>
  </si>
  <si>
    <t>Dobava potrebnih materialov in izdelava  predelne stene, deb. 12,50 cm,   tipa KNAUF W 112 ali enakovredno, v sestavi:</t>
  </si>
  <si>
    <t xml:space="preserve">dvojna  tipska kovinska podkonstrukcija iz pocinkanih profilov in dvostranske dvoslojne  obloge iz mavčno-kartonskih plošč deb. 12,5 mm; višina podkonstrukcije  do 4,80 m1, višina obloge  do 4,80 m, polnilo stene je mineralna volna deb. 5 cm, stiki so 2x kitani in bandažirani; pripravljeno  za  oplesk; </t>
  </si>
  <si>
    <t>Dobava potrebnih materialov in izdelava  požarno odporne predelne stene EI 60 , deb. 12,50 cm,   tipa KNAUF W 112 ali enakovredno, v sestavi:</t>
  </si>
  <si>
    <t xml:space="preserve">enojna tipska kovinska podkonstrukcija iz pocinkanih profilov in dvostranske dvoslojne obloge iz požarno odpornih mavčno-kartonskih plošč deb. 12,5 mm; višina podkonstrukcije  do 4,80 m1, višina obloge  do 4,80 m, polnilo stene je mineralna volna deb. 5 cm, stiki so 2x kitani in bandažirani; pripravljeno  za  oplesk; </t>
  </si>
  <si>
    <t>Doplačilo za dobavo in montažo gradbenih vodoodpornih mavčno-kartonskih plošč v sanitarijah - mokra stran sten, obračun po m2 stenske enostranske dvoslojne obloge  .</t>
  </si>
  <si>
    <t>Dobava potrebnih materialov in izdelava podkonstrukcije v montažnih predelnih stenah iz UA profilov za  montažo vrat in sanitarnih elementov  ;</t>
  </si>
  <si>
    <t>MONTAŽNE STENE IN STROPOVI :</t>
  </si>
  <si>
    <t xml:space="preserve">Rušenje in odstranitev obstoječih  tlakov  v kleti, nakladanje ruševin na prevozno stredstvo in odvoz na stalno deponijo v kompletu z vsemi stroški deponiranja, tlaki v sestavi:  </t>
  </si>
  <si>
    <t>izravnalni estrih v deb. 3 cm</t>
  </si>
  <si>
    <t>betonska plošča deb. 12 cm</t>
  </si>
  <si>
    <t>peščeno nasutje v deb. 20 cm</t>
  </si>
  <si>
    <t>MEDETAŽNE KONSTRUKCIJE</t>
  </si>
  <si>
    <t>PVC tlak</t>
  </si>
  <si>
    <t>parket …..2,0 cm</t>
  </si>
  <si>
    <t>betonski estrih ….6-7,0  cm</t>
  </si>
  <si>
    <t>lesen opaž prečno ….2,0 cm</t>
  </si>
  <si>
    <t>lesene letve na AB gredah ….2,0 cm</t>
  </si>
  <si>
    <t xml:space="preserve">omet na trstiki </t>
  </si>
  <si>
    <t xml:space="preserve">ZEMELJSKA DELA </t>
  </si>
  <si>
    <t xml:space="preserve">Ročni izkop za podbetoniranje temeljev znotraj objekta, POZ. 1, podbetoniranje in ojačitev temeljev z AB gredo, izkop po kampadah, z ročnim prevozom materiala na gradbiščno deponijo, nakladanje na prevozno sredstvo in odvoz na stalno deponijo v kompletu z vsemi stroški deponiranja; </t>
  </si>
  <si>
    <t xml:space="preserve">Strojno ročni izkop zunanjih zidov v zemljišču III. Ktg,  za izvedbo drenaže in hidroizolacije, nakladanje na prevozno sredstvo in odvoz na stalno deponijo v kompletu z vsemi stroški deponiranja; </t>
  </si>
  <si>
    <t xml:space="preserve">Dodaten ročni izkop v zemljišču III. ktg za podbetoniranje temeljev  iz zunanje strani,  POZ. 1, podbetoniranje in ojačitev temeljev z AB gredo, izkop po kampadah, z ročnim prevozom materiala na gradbiščno deponijo, nakladanje na prevozno sredstvo in odvoz na stalno deponijo v kompletu z vsemi stroški deponiranja; </t>
  </si>
  <si>
    <t>PODBETONIRANJE TEMELJEV ( POZ 1 )</t>
  </si>
  <si>
    <t xml:space="preserve">Dodaten ročni izkop v zemljišču III. ktg za podbetoniranje temeljev  iz zunanje strani,  POZ. 2, podbetoniranje  temeljev, zapolnitev kavern pod temelji,  izkop po kampadah, z ročnim prevozom izkopanega  materiala na gradbiščno deponijo, nakladanje na prevozno sredstvo in odvoz na stalno deponijo v kompletu z vsemi stroški deponiranja; </t>
  </si>
  <si>
    <t>PODBETONIRANJE TEMELJEV ( POZ 2 )</t>
  </si>
  <si>
    <t>AB grede 10/37 cm, raster osno cca 47,0 cm ….37,0 cm</t>
  </si>
  <si>
    <t xml:space="preserve">Dobava in vgrajevanje  betona C25/30, XC2 v armirano betonske  konstrukcije,  prereza 0,20 do 0,30 m3/m2; granulacije agregata 0-16 mm; upoštevati potrebne opaže, pomožna dela in prenose na objektu - podbetoniranje temeljev obodnih zidov po kampadah, iz zunanje strani: </t>
  </si>
  <si>
    <t xml:space="preserve">Dobava in vgrajevanje  betona C25/30, XC2 v armirano betonske  konstrukcije,  prereza 0,20 do 0,30 m3/m2; granulacije agregata 0-16 mm; upoštevati potrebne opaže, pomožna dela in prenose na objektu - podbetoniranje temeljev obodnih zidov po kampadah, iz notranje strani objekta: </t>
  </si>
  <si>
    <t xml:space="preserve">Dobava in vgrajevanje  betona C12/15, XC2 v armirano betonske  konstrukcije,  prereza nad  0,30 m3/m2; granulacije agregata 0-16 mm; upoštevati potrebne opaže, pomožna dela in prenose na objektu - podbetoniranje temeljev obodnih zidov po kampadah, iz zunanje strani, zapolnitev kavern pod temelji, ocena: </t>
  </si>
  <si>
    <t>mikroarmiran cementni estrih ….6,5 cm</t>
  </si>
  <si>
    <t>PE folija</t>
  </si>
  <si>
    <t>EPS 100 …..12,0 cm</t>
  </si>
  <si>
    <t>utrjen teren</t>
  </si>
  <si>
    <t>Dobava potrebnih materialov in izdelava horizontalne HI tlakov v kleti, v sestavi:</t>
  </si>
  <si>
    <t xml:space="preserve">Dobava in vgrajevanje podložnega betona C12/15, X0 v nearmirane konstrukcije; v deb. 10 cm, granulacije agregata 0-32 mm;   pod  horizontalno HI tlakov v kleti; </t>
  </si>
  <si>
    <t>Planiranje in utrjevanja planuma izkopa pod tlaki v kleti, v zemljišču III. In IV.ktg;</t>
  </si>
  <si>
    <t>Dobava gramoznega drobljenca  , granulacije   fi 0-32 mm  in izdelava  nasipa v deb. 30 cm,   upoštevati nabavo in dovoz materiala na gradbiščno deponijo, transport v kletno etažo,  razstiranje in utrjevanje v  plasteh  s sprotnim utrjevanjem do predpisane zbitosti z vsemi pomožnimi deli in materiali.</t>
  </si>
  <si>
    <t xml:space="preserve">Rušenje in odstranitev obstoječe medetažne konstrukcije,  nakladanje ruševin na prevozno stredstvo in odvoz na stalno deponijo v kompletu z vsemi stroški deponiranja, medetažna konstrukcija v sestavi: </t>
  </si>
  <si>
    <t>Nad I. nadstropjem</t>
  </si>
  <si>
    <t>Nad II. nadstropjem</t>
  </si>
  <si>
    <t>finalni tlak, obstoječi tlakovec  ( zajeto pri tlakarskih delih  )</t>
  </si>
  <si>
    <t>mikroarmiran cementno estrih …..6,0 cm</t>
  </si>
  <si>
    <t>EPS silent 650 …..4,5 cm</t>
  </si>
  <si>
    <t xml:space="preserve">AB plošča deb. 10 cm ( zajeto pri AB delih </t>
  </si>
  <si>
    <t>opečni obok - obstoječ …14,0 cm</t>
  </si>
  <si>
    <t>PVC finalni tlak …0,5 cm ( zajeto pri tlakarskih delih  )</t>
  </si>
  <si>
    <t>EPS 100 …..4,0 cm</t>
  </si>
  <si>
    <t>AB plošča deb. 10 cm nad temenom oboka ( zajeto pri AB delih )</t>
  </si>
  <si>
    <t>keramika -  finalni tlak …1,0 cm ( zajeto pri keramičarskih  delih  )</t>
  </si>
  <si>
    <t>mikroarmiran cementno estrih …..5,0 cm</t>
  </si>
  <si>
    <t>Dobava potrebnih materialov in izdelava tlakov v I. nadstropju, v sestavi N1 - 2/1 :</t>
  </si>
  <si>
    <t>EPS SILENT  650 …..4,5 cm</t>
  </si>
  <si>
    <t>Dobava potrebnih materialov in izdelava tlakov v I. nadstropju, v sestavi N1 - 2/2 :</t>
  </si>
  <si>
    <t xml:space="preserve">AB plošča / sovprežna/ deb. 12 cm  ( zajeto pri AB delih ) </t>
  </si>
  <si>
    <t>mikroarmiran cementno estrih ….5,0 cm</t>
  </si>
  <si>
    <t>Dobava in vgrajevanje  betona C25/30, XC1 v armirano betonske  konstrukcije prereza 0,12 do 0,20 m3/m2; granulacije agregata 0-16 mm; upoštevati pomožna dela in prenose na objektu - AB preklade nad vratnimi odprtinami;</t>
  </si>
  <si>
    <t>Dobava in vgrajevanje  betona C25/30, XC1 v armirano betonske  konstrukcije prereza 0,12 do 0,20 m3/m2; granulacije agregata 0-16 mm; upoštevati pomožna dela in prenose na objektu - AB sovprežne plošča na HI - BOND pločevini 55/100/0,8 mm nad II. nadstropjem, HI - BOND pločevina upoštevana pri ključavničarskih delih;</t>
  </si>
  <si>
    <t>AB SOVPREŽNA PLOŠČA - nad II. nadstropjem</t>
  </si>
  <si>
    <t xml:space="preserve">AB PLOŠČA NA OBSTOJEČI PLOŠČI - nad II. nadstropjem </t>
  </si>
  <si>
    <t>AB SOVPREŽNA PLOŠČA - nad I. nadstropjem</t>
  </si>
  <si>
    <t>Dobava in vgrajevanje  betona C25/30, XC1 v armirano betonske  konstrukcije prereza 0,12 do 0,20 m3/m2; granulacije agregata 0-16 mm; upoštevati pomožna dela in prenose na objektu - AB sovprežne plošča na HI - BOND pločevini 55/100/0,8 mm nad I. nadstropjem, HI - BOND pločevina upoštevana pri ključavničarskih delih;</t>
  </si>
  <si>
    <t>AB PLOŠČA nad oboki - nad I. nadstropjem</t>
  </si>
  <si>
    <t>Dobava in vgrajevanje  betona C25/30, XC1 v armirano betonske  konstrukcije prereza 0,12 do 0,20 m3/m2; granulacije agregata 0-16 mm; upoštevati pomožna dela in prenose na objektu - AB plošča nad oboki deb. 10 cm;</t>
  </si>
  <si>
    <t>AB SOVPREŽNA PLOŠČA - nad pritl.</t>
  </si>
  <si>
    <t>Dobava in vgrajevanje  betona C25/30, XC1 v armirano betonske  konstrukcije prereza 0,12 do 0,20 m3/m2; granulacije agregata 0-16 mm; upoštevati pomožna dela in prenose na objektu - AB sovprežna plošča na HI - BOND pločevini 55/100/0,8 mm nad pritl., HI - BOND pločevina upoštevana pri ključavničarskih delih;</t>
  </si>
  <si>
    <t>AB PLOŠČA nad oboki - nad pritl.</t>
  </si>
  <si>
    <t xml:space="preserve">AB PLOŠČA nad pritl.- deb. 12 cm </t>
  </si>
  <si>
    <t xml:space="preserve">AB PLOŠČA nad oboki - nad kletjo </t>
  </si>
  <si>
    <t xml:space="preserve">AB MEDETAŽNE PLOŠČE </t>
  </si>
  <si>
    <t>Dobava in vgrajevanje  betona C25/30, XC1 v armirano betonske  konstrukcije prereza 0,12 do 0,20 m3/m2; granulacije agregata 0-16 mm; upoštevati pomožna dela in prenose na objektu - AB plošča nad oboki deb. 10 cm, nad kletjo;</t>
  </si>
  <si>
    <t xml:space="preserve">PVC finalni tlak …0,5 cm ( zajeto pri tlakarskih delih ) </t>
  </si>
  <si>
    <t>mikroarmiran cementno estrih ….6,0 cm</t>
  </si>
  <si>
    <t>Dobava potrebnih materialov in izdelava tlakov v I. nadstropju, v sestavi N1 - 2/3 :</t>
  </si>
  <si>
    <t xml:space="preserve">keramika  finalni tlak …1,0 cm ( zajeto pri keramičarskih delih ) </t>
  </si>
  <si>
    <t>12.</t>
  </si>
  <si>
    <t>Dobava potrebnih materialov in izdelava tlakov v II. nadstropju, v sestavi N2 - 2/2 :</t>
  </si>
  <si>
    <t>Dobava potrebnih materialov in izdelava tlakov v II. nadstropju, v sestavi N2 - 2/1 :</t>
  </si>
  <si>
    <t>13.</t>
  </si>
  <si>
    <t>Dobava potrebnih materialov in izdelava tlakov v II. nadstropju, v sestavi N2 - 2/3 :</t>
  </si>
  <si>
    <t xml:space="preserve">AB plošča deb. 12 cm ( obstoječe ) </t>
  </si>
  <si>
    <t>Dobava potrebnih materialov in izdelava tlakov v III. nadstropju, v sestavi N3 - 3/1 :</t>
  </si>
  <si>
    <t>finalni tlak, obstoječi tlakovec ….2,0 cm ( zajeto pri tlakarskih delih  )</t>
  </si>
  <si>
    <t>Dobava potrebnih materialov in izdelava tlakov v III. nadstropju, v sestavi N3 - 3/2 :</t>
  </si>
  <si>
    <t>EPS SILENT  650 …..2,5 cm</t>
  </si>
  <si>
    <t xml:space="preserve">PRITLIČJE </t>
  </si>
  <si>
    <t>Stropovi v pritličju:</t>
  </si>
  <si>
    <t>Dobava in vgrajevanje  betona C25/30, XC1 v armirano betonske  konstrukcije prereza 0,12 do 0,20 m3/m2; granulacije agregata 0-16 mm; upoštevati pomožna dela in prenose na objektu - AB plošča nad pritličjem - vhodni del;</t>
  </si>
  <si>
    <t xml:space="preserve">OPAŽ AB PLOŠČE </t>
  </si>
  <si>
    <t>Izdelava  opaža  AB plošče, s podpiranjem do 4,50 m1, s prenosom materiala do mesta vgraditve, razopaženjem, čiščenjem opaža in vsemi pomožnimi deli, AB plošča nad pritličjem - vhodni del;</t>
  </si>
  <si>
    <t xml:space="preserve">h = 3,95 m. ( obešanje - h do 0,90  m ) </t>
  </si>
  <si>
    <t xml:space="preserve">nad  pritličjem </t>
  </si>
  <si>
    <t>lesene grede</t>
  </si>
  <si>
    <t>lesen opaž prečno ….2,4 cm</t>
  </si>
  <si>
    <t>nasutje 18 do 34 cm.</t>
  </si>
  <si>
    <t xml:space="preserve">Rušenje in odstranitev obstoječe medetažne konstrukcije do obokov na hodnikih,  nakladanje ruševin na prevozno sredstvo in odvoz na stalno deponijo v kompletu z vsemi stroški deponiranja, medetažna konstrukcija v sestavi: </t>
  </si>
  <si>
    <t>nasutje 48 do 63 cm.</t>
  </si>
  <si>
    <t>cementna malta + betonski estrih ... 8 cm</t>
  </si>
  <si>
    <t xml:space="preserve">Obstoječ betonski tlakovec ( zajeto pri restavratorskih delih ) </t>
  </si>
  <si>
    <t>nad kletjo</t>
  </si>
  <si>
    <t>Obstoječ betonski tlakovec</t>
  </si>
  <si>
    <t xml:space="preserve">cementna lepilna  malta  deb. 2 - 2,5 cm. </t>
  </si>
  <si>
    <t>AB plošča nad I. nadstropjem</t>
  </si>
  <si>
    <t>Stropovi I. nadstropje:</t>
  </si>
  <si>
    <t>nad I. nadstropjem</t>
  </si>
  <si>
    <t>nad II. nadstropjem</t>
  </si>
  <si>
    <t>Stropovi II. nadstropje:</t>
  </si>
  <si>
    <t xml:space="preserve"> 3N.05 SHRAMBA </t>
  </si>
  <si>
    <t>Dobava in vgrajevanje  betona C25/30, XC1 v armirano betonske  konstrukcije prereza 0,12 do 0,20 m3/m2; granulacije agregata 0-16 mm; upoštevati pomožna dela in prenose na objektu - AB  plošča na obstoječi AB plošča  nad II. nadstropjem;</t>
  </si>
  <si>
    <t xml:space="preserve">AB PLOŠČA  nad III. nadstropjem </t>
  </si>
  <si>
    <t>Dobava in vgrajevanje  betona C25/30, XC1 v armirano betonske  konstrukcije prereza 0,12 do 0,20 m3/m2; granulacije agregata 0-16 mm; upoštevati pomožna dela in prenose na objektu - AB  plošča   nad III. nadstropjem;</t>
  </si>
  <si>
    <t>STREŠNA KONSTRUKCIJA</t>
  </si>
  <si>
    <t>Izdelava lesene strešne konstrukcije , poraba lesa od 0,05 do 0,06 m3 na m2, iz smrekovega lesa, les premazan z ognjevarnim premazom, v kompletu z vsemi materiali, pomožnimi deli in prenosi ( obračun po m2 tlorisa) ;</t>
  </si>
  <si>
    <t>DVOKAPNA STREHA</t>
  </si>
  <si>
    <t>14.</t>
  </si>
  <si>
    <t>Izdelava dvokapne strehe v kompletu z vsemi materiali, pomožnimi deli in prenosi, v sestavi:</t>
  </si>
  <si>
    <t xml:space="preserve">opečni zareznik ( zajeto pri krovskih delih ) </t>
  </si>
  <si>
    <t>prečne letve 3,5/5 cm ….3,5 cm.</t>
  </si>
  <si>
    <t>letve 5/5 cm - prezračevalni sloj …. 5,0 cm</t>
  </si>
  <si>
    <t>sekundarna kritina</t>
  </si>
  <si>
    <t>deske deb. 24 mm</t>
  </si>
  <si>
    <t xml:space="preserve">špirovci dim. 12/16 cm( zajeto pri strešni konstrukciji ) </t>
  </si>
  <si>
    <t>EGGER DHT - 20 mm / difuzijsko odprte gradbene plošče, pohodna površina;</t>
  </si>
  <si>
    <t xml:space="preserve">Dobava potrebnjih materialov in izdelava toplotne izolacije AB plošče nad mansardo, v sestavi N 04; </t>
  </si>
  <si>
    <t>parna zapora / lepljeni stiki/</t>
  </si>
  <si>
    <t xml:space="preserve">AB plošča deb. 14 cm / zajeto pri AB delih / </t>
  </si>
  <si>
    <t xml:space="preserve">KROVSKO KLEPARSKA DELA </t>
  </si>
  <si>
    <t>Dobava potrebnih materialov in izdelava ravne strehe v sestavi;</t>
  </si>
  <si>
    <t>FPO hidroizolacijska strešna membrana ….1,8 mmž</t>
  </si>
  <si>
    <t>EPS naklonske plošče 1,5 % ….2-18 cm.</t>
  </si>
  <si>
    <t>EPS 0,031 W/mK ….18,0  cm</t>
  </si>
  <si>
    <t>bitumenska parna zapora</t>
  </si>
  <si>
    <t>obstoječa AB plošča</t>
  </si>
  <si>
    <t>Dobava potrebnih materialov in zidanje novih zidov iz plinobetona z napravo lepilne malte, z vsemi  pomožnimi deli,  in materiali, obračun po m3 zidu;</t>
  </si>
  <si>
    <t>AB VERTIKALNE VEZI</t>
  </si>
  <si>
    <t>Dobava in vgrajevanje  betona C25/30, XC1 v armirano betonske  konstrukcije prereza 0,12 do 0,20 m3/m2; granulacije agregata 0-16 mm; upoštevati pomožna dela in prenose na objektu - AB vertikalne vezi;</t>
  </si>
  <si>
    <t>OPAŽ AB VERTIKALNIH VEZI</t>
  </si>
  <si>
    <t>Izdelava  opaža  AB pravokotnih preklad, s podpiranjem do 4,0 m1, s prenosom materiala do mesta vgraditve, razopaženjem, čiščenjem opaža in vsemi pomožnimi deli vključno z montažo in demontažo trikotnih letvic;</t>
  </si>
  <si>
    <t xml:space="preserve">III. nadstropje     </t>
  </si>
  <si>
    <t>II. Nadstr.</t>
  </si>
  <si>
    <t>AB HORIZONTALNE VEZI</t>
  </si>
  <si>
    <t>Dobava in vgrajevanje  betona C25/30, XC1 v armirano betonske  konstrukcije prereza 0,12 do 0,20 m3/m2; granulacije agregata 0-16 mm; upoštevati pomožna dela in prenose na objektu - AB horizontalne vezi;</t>
  </si>
  <si>
    <t>OPAŽ AB HORIZONTALNIH VEZI</t>
  </si>
  <si>
    <t>Izdelava  opaža AB vertikalnih vezi, s prenosom materiala do mesta vgraditve, razopaženjem, čiščenjem opaža in vsemi pomožnimi deli ;</t>
  </si>
  <si>
    <t>Dobava potrebnih materialov in izdelava tlakov v III. nadstropju, v sestavi N3 - 3/3 :</t>
  </si>
  <si>
    <t>kamena volna    …  27 cm / npr. KNAUF DF  - 0,037 W/mk / 12 + 15 cm /</t>
  </si>
  <si>
    <t>Dobava potrebnih materialov in izdelava ravne strehe nad fičarami, v sestavi;</t>
  </si>
  <si>
    <t>protikondenzni sloj</t>
  </si>
  <si>
    <t>opažne deske ….24 mm</t>
  </si>
  <si>
    <t>letve 5 x 5 cm …..5,0 cm</t>
  </si>
  <si>
    <t>špirovci 12/16 cm ali remenate</t>
  </si>
  <si>
    <t>parna zapora</t>
  </si>
  <si>
    <t xml:space="preserve">AB plošča deb. 14 cm ( zajeto pri AB delih ) </t>
  </si>
  <si>
    <t>pločevina / zgibna tehnika npr. RHEINZINK / deb. 0,55 mm.</t>
  </si>
  <si>
    <t xml:space="preserve">Dobava in montaža ležečega žleba, pravokotne oblike, iz  RHEINZINK pločevine,  deb. 0,55 mm, r.š. 65 cm, v kompletu z vsem pritrdilnim in pomožnim materialom, žlebovi pri fičarah; </t>
  </si>
  <si>
    <t xml:space="preserve">Dobava in montaža ležečega žleba, ovalne oblike, iz  RHEINZINK pločevine,  deb. 0,55 mm, r.š. 70 cm, v kompletu z vsem pritrdilnim in pomožnim materialom, žlebovi v kapu strehe; </t>
  </si>
  <si>
    <t xml:space="preserve">Dobava in montaža obrobe iz  RHEINZINK pločevine,  deb. 0,55 mm, r.š. 95 cm, v kompletu z vsem pritrdilnim in pomožnim materialom, v kapu strehe; </t>
  </si>
  <si>
    <t xml:space="preserve">Dobava in montaža obrobe iz  RHEINZINK pločevine,  deb. 0,55 mm, r.š. 45 cm, v kompletu z vsem pritrdilnim in pomožnim materialom, pri ravni strehi; </t>
  </si>
  <si>
    <t>lesena deska šir. 15 cm in deb. 2 cm</t>
  </si>
  <si>
    <t>Dobava in montaža zaključka toplotne izolacije in nosilca obrobe pri ravni strehi, v sestavi:</t>
  </si>
  <si>
    <t>INOX L kotnik deb. 2 mm, razv. šir. 0,30 m1</t>
  </si>
  <si>
    <t xml:space="preserve">Dobava in montaža obrobe iz  RHEINZINK pločevine,  deb. 0,55 mm, r.š. 90 cm, v kompletu z vsem pritrdilnim in pomožnim materialom, obrobe v globelih; </t>
  </si>
  <si>
    <t>Dobava potrebnih materialov in izdelava strehe nad ločnimi  fičarami, v sestavi;</t>
  </si>
  <si>
    <t>remenati</t>
  </si>
  <si>
    <t xml:space="preserve">Dobava in montaža obrobe iz  RHEINZINK pločevine,  deb. 0,55 mm, r.š. 65 cm, v kompletu z vsem pritrdilnim in pomožnim materialom,  pri ravnih fičarah; </t>
  </si>
  <si>
    <t xml:space="preserve">Dobava in montaža obrobe iz  RHEINZINK pločevine,  ločne oblike, deb. 0,55 mm, r.š. 95 cm, v kompletu z vsem pritrdilnim in pomožnim materialom,  pri ravnih fičarah; </t>
  </si>
  <si>
    <t xml:space="preserve">Dobava in montaža visečega  žleba, polkrožne oblike, iz  RHEINZINK pločevine,  deb. 0,55 mm, r.š. 35 cm, v kompletu z vsem pritrdilnim in pomožnim materialom, žlebovi pri ravni strehi; </t>
  </si>
  <si>
    <t>Dobava in montaža  okroglih odtočnih cevi,  iz  RHEINZINK pločevine,  deb. 0,55 mm,  FI 150 mm ,  v kompletu z vsem pritrdilnim in pomožnim materialom;</t>
  </si>
  <si>
    <t>15.</t>
  </si>
  <si>
    <t>Dobava in montaža snegolovov v kompletu z vsem pritdilnim materialom in vsemi  pomožnimi deli;</t>
  </si>
  <si>
    <t>16.</t>
  </si>
  <si>
    <t xml:space="preserve">špirovci 12,0/16,0 cm ( zajeto pri strešni konstr. ) </t>
  </si>
  <si>
    <t>kamena volna med špirovci / 0,030 W/mK/ …16,0 cm</t>
  </si>
  <si>
    <t>kamena volna pod špirovci / 0,030 W/mK/ …10,0 cm</t>
  </si>
  <si>
    <t>parna ovira</t>
  </si>
  <si>
    <t xml:space="preserve">mavčna obloga na tipski podkonstrukciji R 60; </t>
  </si>
  <si>
    <t>AB TALNA PLOŠČA V KLETI</t>
  </si>
  <si>
    <t xml:space="preserve">AB PLOŠČA  nad jaškom dvigala </t>
  </si>
  <si>
    <t>Dobava in vgrajevanje  betona C25/30, XC1 v armirano betonske  konstrukcije prereza 0,12 do 0,20 m3/m2; granulacije agregata 0-16 mm; upoštevati pomožna dela in prenose na objektu - AB  plošča   nad jaškom dvigala;</t>
  </si>
  <si>
    <t>ZAHTEVANI STANDARDI</t>
  </si>
  <si>
    <t>SIST EN81-20</t>
  </si>
  <si>
    <t>SIST EN81-50</t>
  </si>
  <si>
    <t>SIST EN81-73</t>
  </si>
  <si>
    <t>SIST EN81-28</t>
  </si>
  <si>
    <t>SIST EN81-58</t>
  </si>
  <si>
    <t>NOSILNOST</t>
  </si>
  <si>
    <t>TIP DVIGALA</t>
  </si>
  <si>
    <t>Kot na primer Schindler 5500 Times Square ali enakovredno.</t>
  </si>
  <si>
    <t>STROJNICA</t>
  </si>
  <si>
    <t>Dvigalo brez strojnice</t>
  </si>
  <si>
    <t>SISTEM POGONA</t>
  </si>
  <si>
    <t>Električni, ACVF- frekvenčno reguliran brez reduktorja</t>
  </si>
  <si>
    <t>ŠTEVILO VKLOPOV NA URO</t>
  </si>
  <si>
    <t>VELIKOST POTREBNE VAROVALKE</t>
  </si>
  <si>
    <t>NAZIVNA MOČ NAPRAVE</t>
  </si>
  <si>
    <t>ELEKTRIČNA NAPETOST</t>
  </si>
  <si>
    <t>3f x 400V/230 V, 50 Hz</t>
  </si>
  <si>
    <t>VIŠINA DVIGA</t>
  </si>
  <si>
    <t>27,60 m</t>
  </si>
  <si>
    <t>ŠTEV. POSTAJ</t>
  </si>
  <si>
    <t xml:space="preserve">7 (-1, 0,1,2,3,4,5) </t>
  </si>
  <si>
    <t>ŠTEV. VHODOV</t>
  </si>
  <si>
    <t>7 ( neprehodna kabina )</t>
  </si>
  <si>
    <t>HITROST</t>
  </si>
  <si>
    <t>1 m/s</t>
  </si>
  <si>
    <t>SISTEM UPRAVLJANJA</t>
  </si>
  <si>
    <t>Mikroprocesorsko - zbirno krmiljenje v obe smeri.</t>
  </si>
  <si>
    <t>Svetlobna indikacija potrditve pozivov</t>
  </si>
  <si>
    <t>Svetlobni signal za preobremenitev</t>
  </si>
  <si>
    <t xml:space="preserve">Tipka za zapiranje vrat </t>
  </si>
  <si>
    <t xml:space="preserve">Tipka za odpiranje vrat </t>
  </si>
  <si>
    <t xml:space="preserve">Tipka za alarm </t>
  </si>
  <si>
    <t>Rezervacija kabine s pomočjo ključa  na kabinskem tipkalu</t>
  </si>
  <si>
    <t>Predpripra za čitalec kartic v kabini in na etažnih pozivih, katerega zagotovi in namesti naročnik</t>
  </si>
  <si>
    <t>Naprava za servisno krmiljenje dvigala na strehi kabine skladno s točko 5.12.1.5.2.3. standarda SIST EN81-20</t>
  </si>
  <si>
    <t xml:space="preserve">Možnost priklopa na zunanji vir napajanja ( agregatna vožnja ) </t>
  </si>
  <si>
    <t>SIGNALIZACIJA</t>
  </si>
  <si>
    <t xml:space="preserve">V KABINI </t>
  </si>
  <si>
    <t>V GLAVNI POSTAJI</t>
  </si>
  <si>
    <t>Pokazatelj položaja kabine in smeri nadaljne vožnje, gong</t>
  </si>
  <si>
    <t xml:space="preserve">KABINA </t>
  </si>
  <si>
    <t xml:space="preserve">Kabina mora biti narejena skladno s SIST EN81-20 ( TOČKA 5.4 ) </t>
  </si>
  <si>
    <t>Specifikacija kabine :</t>
  </si>
  <si>
    <t xml:space="preserve">strop kabine iz brušene nerjavne pločevine, z LED razsvetljavo tip: line  </t>
  </si>
  <si>
    <t>dimenzije</t>
  </si>
  <si>
    <t>št. Vhodov:</t>
  </si>
  <si>
    <t>1, neprehodna kabina</t>
  </si>
  <si>
    <t xml:space="preserve">Zaščita vhoda </t>
  </si>
  <si>
    <t>elektronska svetlobna zavesa, omejilec sile zapiranja</t>
  </si>
  <si>
    <t xml:space="preserve">VRATA KABINE </t>
  </si>
  <si>
    <t xml:space="preserve">širina 1100 mm, višina 2100 mm </t>
  </si>
  <si>
    <t xml:space="preserve">JAŠKOVNA VRATA </t>
  </si>
  <si>
    <r>
      <t xml:space="preserve">Avtomatska, teleskopska, 2-delna ( leva ), iz brušene nerjavne pločevine. Požarna skladno s standardom EN 81-58 - </t>
    </r>
    <r>
      <rPr>
        <sz val="10"/>
        <color indexed="10"/>
        <rFont val="Consolas"/>
        <family val="3"/>
        <charset val="238"/>
      </rPr>
      <t xml:space="preserve">EI 60 ( v vseh postajah ) </t>
    </r>
  </si>
  <si>
    <t>VODILA</t>
  </si>
  <si>
    <t xml:space="preserve">JAŠEK DVIGALA </t>
  </si>
  <si>
    <t xml:space="preserve">glava jaška </t>
  </si>
  <si>
    <t xml:space="preserve">poglobitev </t>
  </si>
  <si>
    <t xml:space="preserve">STROJNICA </t>
  </si>
  <si>
    <t>Brez strojnično dvigalo.</t>
  </si>
  <si>
    <t>OSTALE ZAHTEVE</t>
  </si>
  <si>
    <t xml:space="preserve">OSEBNO BREZSTROJNIČNO DVIGALO  </t>
  </si>
  <si>
    <t>Dobava in montaža osebnega dvigala, kot. npr. Schindler 3000 Times Square ali enakovredno:</t>
  </si>
  <si>
    <t>800 kg ali 10 oseb</t>
  </si>
  <si>
    <t xml:space="preserve">5,7 kW ( PMN ) </t>
  </si>
  <si>
    <t xml:space="preserve">Dobava in montaža kovinske ograje h = 110,0 cm na ravni strehi - vroče cinkano, 2 x barva - npr. HELIOS ANTIK - antracit, vertkale - palično jeklo 12/12 mm, horizontale - palično jeklo 40/5 mm, horizontalno dekorativni polnilo, palično jeklo 12/12 mm - sestavljeno iz spirale po detajlu, sidrišča za ograjne vertikale vgraditi pred izvedbo toplotne izolacije; </t>
  </si>
  <si>
    <t xml:space="preserve">kg </t>
  </si>
  <si>
    <t xml:space="preserve">Dobava in montaža nastopnih ploskev stopnic iz kovinskih pohodnih  rešetk na že montirano kovinsko konstrukcijo, rešetka z okenci 20 x 20 mm, deb. profila 3 mm, višina rešetke 40 mm, pritrjevanje rešetk je standardno. Antikorozijska zaščita: konstrukcije znotrajfasadnega ovoja stavbe v sestavi: peskanje do Sa 21/2,  vroče cinkanje.Obračun kos . ( stopnice dim 120 x 25 cm ) </t>
  </si>
  <si>
    <t>Dobava in montaža kovinskih pohodnih  rešetk na že montirano kovinsko konstrukcijo, rešetka z okenci 20 x 20 mm, deb. profila 3 mm, višina rešetke 40 mm, vsaka rešetka mora biti pritrjena vsaj štirikrat. Antikorozijska zaščita: konstrukcije znotraj  fasadnega ovoja stavbe  v sestavi: peskanje do Sa 21/2,  vroče cinkanje.Obračun po m2</t>
  </si>
  <si>
    <t>Izdelava, dobava in montaža  konstrukcije stopnic in podesta v kleti.   Celotna konstrukcija je izdelana  iz jekla S 235, JR.    Konstrukcija varjena, sestavni elementi se med seboj vijačijo. Pritrditev na AB konstrukcijo z nerjavnimi sidri A4. Antikorozijska zaščita: konstrukcije znotraj fasadnega ovoja stavbe korozijska klima C2 – notranje konstrukcije, trajnost H ( več kot 15 let  ) v sestavi: peskanje do Sa 21/2, osnovni in končni premaz, skupaj 160 mikronov, prašno barvanje v RAL 9002. Konstrukcija izdelana po shemi in delavniških načrtih izvajalca, upoštevati pritrdilni in pomožni material;</t>
  </si>
  <si>
    <t>Izdelava, dobava in montaža  stopniščne ograje  ;</t>
  </si>
  <si>
    <t>okvir in stojke iz ploščatega železa 50/8 mm,  vmesni profili 50/8 mm ,  nosilna zaključna pločevina 8mm,  višina ograje 100 cm, višina panelov 139 cm, stranska pritrditev, vijačeno 2 x M12 na max. 1 m.</t>
  </si>
  <si>
    <t xml:space="preserve">Dobava in montaža nastopnih ploskev stopnic iz kovinskih pohodnih  rešetk na že montirano kovinsko konstrukcijo, rešetka z okenci 20 x 20 mm, deb. profila 3 mm, višina rešetke 40 mm, pritrjevanje rešetk je standardno. Antikorozijska zaščita: konstrukcije znotrajfasadnega ovoja stavbe v sestavi: peskanje do Sa 21/2,  vroče cinkanje.Obračun kos . ( stopnice dim 100 x 25 cm ) </t>
  </si>
  <si>
    <t>kg</t>
  </si>
  <si>
    <t>Demontaža obstoječe steklene kritine na obstoječem nadstrešku, prenos v začasno skladišče, po demontaži fasadnega odra pa čiščenje, prenos na objekt in ponovna montaža v kompletu z vsem pritdilnim materialom in pomoćnimi deli;</t>
  </si>
  <si>
    <t xml:space="preserve">Ročni izkop  jarkav za kanalizacijo v  utrjenem tamponu; jarki globine  do 0,80 m1,   z odmetom  izkpoanega materiala  na rob izkopa; </t>
  </si>
  <si>
    <t>Fino planiranje in mehansko utrjevanje dna jarkov kanalizacije v predpisanem padcu; s točnostjo +-3 cm z odkopom do 5 cm in odmetom izkopanega materiala na rob izkopa;</t>
  </si>
  <si>
    <t xml:space="preserve"> cev  Ø 75</t>
  </si>
  <si>
    <t>Zasip jarkov  po izvedeni montaži in tlačni preizkušnji cevovoda,  s prej izkopanim  materialom, vgrajevanje v plasteh po 20 cm, s sprotnim utrjevanjem do predpisane zbitosti; odvoz odvečnega materiala na gradbiščno deponijo;</t>
  </si>
  <si>
    <t>Dobava materialov in izdelava drenažnih revizijskih jaškov iz betonske cevi FI 100, globine do 3,5 m , na dnu oblikovana mulda, pod njo AB plošča deb.15 cm iz vodotesnega betona C25/30, ter podložni beton; izdelavo AB temelja  in AB venca; materiale in transporte; v jašku se na iztočno strani namesti odcep pod kotom 45 stopinj za potrebe čiščenja cevi.</t>
  </si>
  <si>
    <t>Dobava in polaganje drenažnega filca na drenažno nasutje, upoštevati vsa dela, materiale in transporte; r. š. 2,5 m;</t>
  </si>
  <si>
    <t xml:space="preserve">Dobava in vgraditev AB venca z LTŽ pokrovom FI 600 mm, nosilnosti B 125 KN. </t>
  </si>
  <si>
    <t>NOTRANJA FEKALNA KANALIZACIJA</t>
  </si>
  <si>
    <t>Zakoličba notranje fekalne  kanalizacije; zarisovanje; zavarovanje in postavljanje gradbenih profilov z označbo potrebnih višin</t>
  </si>
  <si>
    <t>Izdelava prebojev preko obstoječin AB pasovnih temeljev, dolžine do 120 cm, z kronskim vrtanjem FI 200 mm, v kompletu z vsemi pomožnimi deli, vrtina pravotno na os temelja.</t>
  </si>
  <si>
    <t>Izdelava preboja preko obstoječega AB pasovnega temelja, dolžine 150 cm, z kronskim vrtanjem FI 200 mm, v kompletu z vsemi pomožnimi deli, vrtina poševno  na os temelja.</t>
  </si>
  <si>
    <t>Dobava materialov in izdelava kanalizacije iz PVC cevi  SN 8, vključno z izdelavo peščene posteljice  ter obsipom 30 cm nad temenom cevi s peskom frakcije 0-8 mm,  cevi v naklonu po projektu; upoštevati vse kotne in spojne elemente, vsa dela, materiale in transporte;</t>
  </si>
  <si>
    <t xml:space="preserve"> cev  Ø 125</t>
  </si>
  <si>
    <t xml:space="preserve"> cev  Ø 160</t>
  </si>
  <si>
    <t xml:space="preserve"> cev  Ø 200</t>
  </si>
  <si>
    <t xml:space="preserve">Dobava materialov in izdelava fekalnih  revizijskih jaškov iz  armiranega poliestra  FI 80 cm, globine do 1,0 m ; na dnu oblikovana mulda, obbetonirana  ter podložni beton;  upoštevati vse materiale  in pomožna dela; </t>
  </si>
  <si>
    <t xml:space="preserve">Dobava in montaža smradotesnega pokrova kanalizacijskega jaška, pokrov z betonom.  Svetla mera pokrova je 75/75 cm.  Pokrov je pripravljen za finalni tlak, keramika, z armaturno mrežo za beton,  ( nosilnost pokrova je 500 kg ) . Pokrov ima dva inserta za dvig s ključem in odstranitev. Okvir 50/100 mm in pokrov sta poravnana z finalnim tlakom. Okvir ima žleb za tekočino, ki preprečuje prehod smradu. Okvir se vradi v svež beton - ima sidra. Pokrov v celoti izdelan iz INOX AISI 304. Zvari mehansko obdelani in pasivirani, izdelek finalno lužen.  </t>
  </si>
  <si>
    <t xml:space="preserve">Tlačni preizkus </t>
  </si>
  <si>
    <t>17.</t>
  </si>
  <si>
    <t>18.</t>
  </si>
  <si>
    <t>19.</t>
  </si>
  <si>
    <t>20.</t>
  </si>
  <si>
    <t xml:space="preserve">Ročni izkop  jarkav za kanalizacijo v  zemljišču IV. do V. ktg; jarki globine  do 0,80 m1,   z ročnim odvozom iz objekta, strojnim nakladanjem na prevozno sredstvo in odvozom na stalno deponijo vključno z vsemi stroški deponiranja. </t>
  </si>
  <si>
    <t>Dobava gramoznega drobljenca  , granulacije   fi 0-32 mm  in izdelava  nasipa,   upoštevati nabavo in dovoz materiala na gradbiščno deponijo, transport v kletno etažo,  razstiranje in utrjevanje v  plasteh  s sprotnim utrjevanjem do predpisane zbitosti z vsemi pomožnimi deli in materiali.</t>
  </si>
  <si>
    <t>22.</t>
  </si>
  <si>
    <t>Zakoličba drenaže ; zarisovanje; zavarovanje in postavljanje gradbenih profilov z označbo potrebnih višin</t>
  </si>
  <si>
    <t xml:space="preserve"> ZUNANJA FEKALNA KANALIZACIJA</t>
  </si>
  <si>
    <t>Zakoličba zunanje  fekalne  kanalizacije; zarisovanje; zavarovanje in postavljanje gradbenih profilov z označbo potrebnih višin</t>
  </si>
  <si>
    <t>23.</t>
  </si>
  <si>
    <t xml:space="preserve">Strojno rezanje asfalta deb. do 10 cm </t>
  </si>
  <si>
    <t>25.</t>
  </si>
  <si>
    <t xml:space="preserve">Rušenje in odstranitev obstoječih betonskih robnikov dim. 15/25/100 z nakladanjem na prevozno sredstvo in odvozom na stalno deponijo vključno z vsemi stroški deponiranja; </t>
  </si>
  <si>
    <t xml:space="preserve">Strojno rušenje asfalta z nakladanjem na prevozno sredstvo in odvozom na stalno deponijo vključno z vsemi stroški deponiranja; </t>
  </si>
  <si>
    <t>26.</t>
  </si>
  <si>
    <t>27.</t>
  </si>
  <si>
    <t>28.</t>
  </si>
  <si>
    <t>29.</t>
  </si>
  <si>
    <t>30.</t>
  </si>
  <si>
    <t xml:space="preserve">Strojni  izkop  jarkov za kanalizacijo v  zemljišču III.  ktg; jarki globine  do 3,00 m1,  z nakladanjem na prevozno sredstvo  in odvozom na stalno deponijo vključno z vsemi stroški deponiranja. </t>
  </si>
  <si>
    <t xml:space="preserve">Strojni  izkop  jarkov za kanalizacijo v  zemljišču V. do VI. Ktg ;  jarki globine  do 3,00 m1,  z nakladanjem na prevozno sredstvo  in odvozom na stalno deponijo vključno z vsemi stroški deponiranja. </t>
  </si>
  <si>
    <t xml:space="preserve">Dobava materialov in izdelava fekalnih  revizijskih jaškov iz  armiranega poliestra  FI 100 cm, globine do 2,50 m ; na dnu oblikovana mulda, obbetonirana  ter podložni beton;  upoštevati vse materiale  in pomožna dela; </t>
  </si>
  <si>
    <t>Dobava gramoznega drobljenca  , granulacije   fi 0-32 mm  in izdelava  nasipa,   upoštevati nabavo in dovoz materiala,  razstiranje in utrjevanje v  plasteh  s sprotnim utrjevanjem do predpisane zbitosti z vsemi pomožnimi deli in materiali.</t>
  </si>
  <si>
    <t xml:space="preserve">Dobava in vgraditev AB venca z LTŽ pokrovom FI 600 mm, nosilnosti D  400 KN. </t>
  </si>
  <si>
    <t xml:space="preserve">Dobava in ročno vgrajevanje asfalta AC 16 base A3 v deb. 6 cm in AC 8 surf A4 v deb. 3 cm, s predhodno izdelavo finega planuma ter premazom stikov z elasto bitumensko maso. </t>
  </si>
  <si>
    <t xml:space="preserve">Dobava in vgrajevanje betona C16/20, preseka  0,04 - 0,12  m3/m2-m1 ,  granulacije agregata 0-16 mm, upoštevati pomožna dela in prenose na objektu; izdelava betonske posteljice v deb.  15 cm,  za polaganje drenažnih cevi; </t>
  </si>
  <si>
    <t>24.</t>
  </si>
  <si>
    <t>31.</t>
  </si>
  <si>
    <t>32.</t>
  </si>
  <si>
    <t>33.</t>
  </si>
  <si>
    <t>34.</t>
  </si>
  <si>
    <t xml:space="preserve"> METEORNA  KANALIZACIJA</t>
  </si>
  <si>
    <t>35.</t>
  </si>
  <si>
    <t>36.</t>
  </si>
  <si>
    <t xml:space="preserve">Strojni  izkop  jarkov za kanalizacijo v  zemljišču III.  ktg; jarki globine  do 1,50 m1,  z nakladanjem na prevozno sredstvo  in odvozom na stalno deponijo vključno z vsemi stroški deponiranja. </t>
  </si>
  <si>
    <t xml:space="preserve">Dobava materialov in izdelava  PE jaškov FI 80 cm, globine do 1,50 m ; na dnu oblikovana mulda, obbetonirana  ter podložni beton;  upoštevati vse materiale  in pomožna dela; </t>
  </si>
  <si>
    <t xml:space="preserve">Dobava materialov in izdelava peskolovov  FI 50 cm, globine  1,50 m ; na dnu oblikovana mulda, obbetonirana  ter podložni beton;  upoštevati vse materiale  in pomožna dela; </t>
  </si>
  <si>
    <t xml:space="preserve">Dobava in montaža linijske  kanalete z LTŽ rešetko nosilnosti C250, svetle šir. 150 mm, z integriranim peskolovom, izvedba v kompletu z ikopom, podložnim betonom in obbetoniranjem,  upoštevati vse materiale  in pomožna dela; </t>
  </si>
  <si>
    <t>Dobava gramoznega drobljenca  , granulacije   fi 0-64 mm  in izdelava  nasipa,   upoštevati nabavo in dovoz materiala,  razstiranje in utrjevanje v  plasteh  s sprotnim utrjevanjem do predpisane zbitosti z vsemi pomožnimi deli in materiali.</t>
  </si>
  <si>
    <t xml:space="preserve">Dobava in vgraditev AB venca z LTŽ rešetko, 400 x 40 mm,  nosilnosti C 250 KN. </t>
  </si>
  <si>
    <t xml:space="preserve">Dobava in vgraditev AB venca z LTŽ pokrovom FI 600 mm,  nosilnosti C 250 KN. </t>
  </si>
  <si>
    <t xml:space="preserve">Dobava in vgraditev  LTŽ pokrova FI 600 mm,  nosilnosti B 125 KN. </t>
  </si>
  <si>
    <t>37.</t>
  </si>
  <si>
    <t>38.</t>
  </si>
  <si>
    <t>39.</t>
  </si>
  <si>
    <t>40.</t>
  </si>
  <si>
    <t>41.</t>
  </si>
  <si>
    <t>42.</t>
  </si>
  <si>
    <t>43.</t>
  </si>
  <si>
    <t>44.</t>
  </si>
  <si>
    <t>45.</t>
  </si>
  <si>
    <t>46.</t>
  </si>
  <si>
    <t>47.</t>
  </si>
  <si>
    <t>48.</t>
  </si>
  <si>
    <t>Montaža in demontaža fasadnih odrov višine do 20,00 m, kompletno s potrebnimi transporti, delom in materialom;</t>
  </si>
  <si>
    <t>izdelava tanke preplastitve fasade  z finim apnenim ometom kot. npr. ROFIX R380 zrnavosti 0,8 mm , 2 kratni nanos,   preko celotne površine fasade, strešnih, delilnih, okenskih vencev ter pilastrov, v kompletu z vsemi materiali, pomožnimi deli in prenosi:</t>
  </si>
  <si>
    <t>Čiščenje  fasadnih površin, odstranitev vseh slabo oprijetih starih apnenih beležev in odprašitev,  saniranje poškodb  z osnovnim ometom  osnovi hidsravličnega apna kot npr. ROFIX 695, razpoke pa injektirati z injektirno maso na osnovi pucolanov oziroma hidravličnega apna, po potrebi vgraditi premostitveno mrežico, preko ravne  fasade, strešnih, delilnih in okenskih vencev ter pilastrov, v kompletu z vsemi materiali, pomožnimi deli in prenosi, ocena 20 % površine;</t>
  </si>
  <si>
    <t xml:space="preserve">Pleskanje fasadnih površin z apneno barvo kot. Npr. ROFIX SESCO po sistemu Fresco tehnike  ( sveže v sveže ), barvni odtenki enaki obstoječim, naslednji dan oziroma čim prej po izvedbi finega ometa. Dvakratni nanos barve. Prvi nanos je lahko v belem odtenku na celotni površini fasade in je lahko močneje razredčen. </t>
  </si>
  <si>
    <t xml:space="preserve">Dobava in montaža kovinske ograje h = 110,0 cm na terasi v II. nadstropju - vroče cinkano, 2 x barva - npr. HELIOS ANTIK - antracit, vertkale - palično jeklo 12/12 mm, horizontale - palično jeklo 40/5 mm, horizontalno dekorativni polnilo, palično jeklo 12/12 mm - sestavljeno iz spirale po detajlu, sidrišča za ograjne vertikale vgraditi pred izvedbo toplotne izolacije; </t>
  </si>
  <si>
    <t>Dobava in polaganje tlaka na zunanji terasi 2N.38, v sestavi:</t>
  </si>
  <si>
    <t>keramika - nedrsna</t>
  </si>
  <si>
    <t>akrilno lepilo</t>
  </si>
  <si>
    <t>hidroizolacija</t>
  </si>
  <si>
    <t>armirna mrežica</t>
  </si>
  <si>
    <t>WEDI BA BALCO …..3,0 cm</t>
  </si>
  <si>
    <t>obstoječa AB kontrukcija</t>
  </si>
  <si>
    <t xml:space="preserve">Govorna povezava iz kabine  - varnostni sistem omogoča avtomatični telefonski klic v sili iz kabine na 4 predhodno programirane tel. številke - možnost 24 urnega priklopa na dežurno službo monterja dvigala. </t>
  </si>
  <si>
    <t xml:space="preserve">	Avtomatska evakuacija v najbližjo postajo</t>
  </si>
  <si>
    <t>•	Vse instalacije morajo biti montirane v kanalih (panoramski jašek)</t>
  </si>
  <si>
    <t>Pokazatelj položaja kabine in smeri nadaljne vožnje</t>
  </si>
  <si>
    <t>V  OSTALIH POSTAJAH</t>
  </si>
  <si>
    <t xml:space="preserve">stene kabine iz brušene nerjavne pločevine </t>
  </si>
  <si>
    <t>ročaj na stranski steni kabine.</t>
  </si>
  <si>
    <t>Širina x globina x višina: 
950mm x 2100mm x 2139mm (svetla višina 2100mm)</t>
  </si>
  <si>
    <t>Avtomatska, centralna-teleskopska, 4-delna (C4), iz brušene nerjaveče pločevine, s frekvenčno reguliranim pogonom.</t>
  </si>
  <si>
    <t xml:space="preserve">širina 800 mm, višina 2100 mm </t>
  </si>
  <si>
    <t>Vodila kabine in protiuteži morajo biti dimenzionirana skladno s standardom SIST EN81-50 (priloga C)</t>
  </si>
  <si>
    <t xml:space="preserve">Jeklena konstrukcija </t>
  </si>
  <si>
    <t>•	Razsvetljava jaška skladno s SIST EN81-20 (točka 5.2.1.4)
•	Lestev za dostop v jašek skladna s SIST EN81-20 (priloga F)
•	Vsa varnostna in končna stikala skladno s SIST EN81-20 (točka 5.12.2)
•	Ploščice in napisi
•	Navodila za uporabo in vzdrževan je skladno z SIST EN81-20 (točka 7.2)</t>
  </si>
  <si>
    <t xml:space="preserve">širina 1360 mm,  globina 2450 mm </t>
  </si>
  <si>
    <t>2900 mm (znižana višina glave – obstoječ del jaška)</t>
  </si>
  <si>
    <t>1600 mm</t>
  </si>
  <si>
    <t xml:space="preserve">	Požarni program - pri prejetju signala iz požarne centrale se dvigalo parkira  v postaji, ki je definirana kot požarna postaja  in se izklopi (skladno s SIST EN81-73). 	</t>
  </si>
  <si>
    <t xml:space="preserve">	1 x Mehansko kabinsko tipkalo, iz brušene nerjaveče pločevine po celotni višini kabine</t>
  </si>
  <si>
    <t xml:space="preserve">	ogledalo na zadnji steni, širine 500mm, po celotni višini kabine</t>
  </si>
  <si>
    <t xml:space="preserve">	tla pripravljena za lokalno polaganje talne obloge, v debelini 14mm (obveza naročnika)</t>
  </si>
  <si>
    <t>AB plošča nad pritl</t>
  </si>
  <si>
    <t>AB plošča nad II. nadstropjem</t>
  </si>
  <si>
    <t xml:space="preserve">SHEMA: O1, leseno, škatlasto fasadno okno
SISTEM: štiri krilno škatlasto okno z vmesno prečko,  zunanje okno enojna zasteklitev, notranje okno termopan,
zunanja polica barvana pločevina. 
Okenska krila, ki se zaradi stopnic ne odpirajo izvesti demontažno, tako da bo omogočeno čiščenje in vzdrževanje!
DIMENZIJE IN DELITEV: po shemi iz priloge dim. 105/85;
zunaj- dvokrilno z vmesno prečko in nadsvetlobo
znotraj - dvokrilno z vmesno prečko in nadsvetlobo
ZASTEKLITEV: zunaj - enojno steklo; znotraj - termopan 4/16/4, plinska polnitev; Ug = 1,1 W/m2K
BARVA: zunanji del 5 x nanos barvanega voska - rjavi ton; notranji del bela barva na vodni osnovi /nanos s čopičem/        
OPREMA:  odpiranje po shemi okrog vertikalne osi /tritočkovno/; stilsko okensko okovje in  elementi za odpiranje  
OPOMBA: 
okna izdelati po vzoru obstoječih in že zamenjanih oken. Okno z leseno polico širine 10 cm in kovinsko rešetko. Nove pozicije O1 naj bodo v oseh zgornjih obstoječih oken.
KOSOV:  13 
 </t>
  </si>
  <si>
    <t>Dobava in montaža fasadnih oken:</t>
  </si>
  <si>
    <t xml:space="preserve">SHEMA: O2, leseno, škatlasto fasadno okno 
SISTEM: enako kot okno O1
DIMENZIJE IN DELITEV : po shemi iz priloge dim. 105/150; štirikrilno okno z dvema vmesnima prečkama
OPOMBA: 
okno z leseno polico širine 10 cm
KOSOV:  2 
 </t>
  </si>
  <si>
    <t xml:space="preserve">SHEMA: O3, leseno, škatlasto fasadno okno 
SISTEM: enako kot okno O1
DIMENZIJE IN DELITEV : po shemi iz priloge dim. 105/135; štirikrilno okno z dvema vmesnima prečkama
OPOMBA: 
okno z leseno polico širine 10 cm in kovinsko rešetko. Okno se vgradi na mesto dvokrilnih lesenih vrat - potrebna zazidava prevelike odprtine.
KOSOV:  1 
 </t>
  </si>
  <si>
    <t xml:space="preserve">SHEMA: O9, strešno okno, dim. 78/118cm 
SISTEM: enopolno strešno okno kot npr. VELUX GPL ali enakovredno
DIMENZIJE IN DELITEV : po shemi iz priloge dim. 78/118;
OPOMBA: 
- energy star 68
- zasteklitev - trojno izolacijsko steklo
- barva profilov - plastificiran les - bela
KOSOV:  4 
 </t>
  </si>
  <si>
    <t xml:space="preserve">SHEMA: 05, leseno enokrilno enojno fasadno okno /stopnišče/ - dimoodvodno okno
SISTEM: enojno enokrilno termopan okno iz macesnovega lesa prve kvalitete z vmesnima hoprizontalnima in vertikalnima prečkama. Okno je dimoodvodno z mehanskim odpiranjem. Zunanja polica barvana pločevina.   
Odpiranje po shemi mehansko z elektromotorjem GEZE RWA 105 NT SY - sistem za odpiranje okna vrtljivo na ven. 
DIMENZIJE IN DELITEV: po shemi iz priloge dim. 120/145; krilo se odpira okrog vertikalne osi.
ZASTEKLITEV: termopan zasteklitev 1,0
BARVA: 5 x nanos barvanega voska - rjavi ton       
OPREMA: odpiranje po shemi okrog vertikalne osi /tritočkovno/; stilsko okensko okovje in  elementi za odpiranje
MEHANSKO ODPIRANJE: odpiranje z elektromotorjem GEZE RWA 105 NT SY - sistem za odpiranje okna vrtljivo na ven. Poleg elektromotorja je potrebna tudi namestitev centrale, požarne tipke in stikala za prezračevanje - sistem GEZE THZ Comfort N4.
OPOMBA: okno z leseno polico širine 10 cm
KOSOV:  2x
 </t>
  </si>
  <si>
    <t xml:space="preserve">SHEMA: O6, leseno, škatlasto fasadno okno z nadsvetlobo /stopnišče/
SISTEM: štiri krilno škatlasto okno z nadsvetlobo iz macesnovega lesa prve kvalitete ; okensko krilo z vmesno prečko,  zunanje okno enojna zasteklitev, notranje okno termopan,
zunanja polica barvana pločevina. 
Okenska krila, ki se zaradi stopnic ne odpirajo izvesti demontažno, tako da bo omogočeno čiščenje in vzdrževanje!
DIMENZIJE IN DELITEV : po shemi iz priloge dim. 140/290;
zunaj- dvokrilno z vmesno prečko in nadsvetlobo
znotraj - dvokrilno z vmesno prečko in nadsvetlobo
ZASTEKLITEV: zunaj - enojno steklo; znotraj - termopan 4/16/4, plinska polnitev; Ug = 1,1 W/m2K
BARVA : zunanji del 5 x nanos barvanega voska - rjavi ton; notranji del bela barva na vodni osnovi /nanos s čopičem/        
OPREMA :  odpiranje po shemi okrog vertikalne osi /tritočkovno/; stilsko okensko okovje in  elementi za odpiranje  
OPOMBA: 
okna izdelati po vzoru obstoječih in že zamenjanih oken.
KOSOV:  7
 </t>
  </si>
  <si>
    <t>g)</t>
  </si>
  <si>
    <t xml:space="preserve">SHEMA: O7, leseno fasadno okno /podhod/
SISTEM: dvokrilno okno  iz macesnovega lesa prve kvalitete; okno termopan,
zunanja polica barvana pločevina. 
DIMENZIJE IN DELITEV : po shemi iz priloge dim. 160/60;
ZASTEKLITEV: termopan 4/16/4, plinska polnitev; Ug = 1,1 W/m2K
BARVA : zunanji del 5 x nanos barvanega voska - rjavi ton; notranji del bela barva na vodni osnovi /nanos s čopičem/        
OPREMA :  odpiranje po shemi okrog vertikalne osi /tritočkovno/; stilsko okensko okovje in  elementi za odpiranje  
OPOMBA: 
okna izdelati po vzoru obstoječih in že zamenjanih oken.
KOSOV:  1
 </t>
  </si>
  <si>
    <t xml:space="preserve">SHEMA: O8, leseno, škatlasto fasadno okno 
SISTEM: enako kot okno O1
DIMENZIJE IN DELITEV : po shemi iz priloge dim. 55/115; dvokrilno okno z dvema vmesnima prečkama
OPOMBA: 
okno z leseno polico širine 10 cm in kovinsko rešetko. Okno izdelati po vzoru obstoječih in že zamenjanih oken.
KOSOV:  1 
 </t>
  </si>
  <si>
    <t>h)</t>
  </si>
  <si>
    <t>i)</t>
  </si>
  <si>
    <t>Dobava in montaža notranjih vrat:</t>
  </si>
  <si>
    <t xml:space="preserve">SHEMA: V2-r2, notranja enokrilna vrata, dim. 100/215cm
OPOMBA: Razen različnih dimenzij z vgrajeno vratno rešetko, vse ostalo enako kot V1.
VRATNA REŠETKA: AT21 po dimenzijah strojnih instalacij 400/100 - RAL 9010
KOSOV:  2xL
 </t>
  </si>
  <si>
    <t xml:space="preserve">SHEMA: V2-r4, notranja enokrilna vrata, dim. 100/215cm
OPOMBA: Razen različnih dimenzij z vgrajeno vratno rešetko, vse ostalo enako kot V1.
VRATNA REŠETKA: AT21 po dimenzijah strojnih instalacij 500/200 - RAL 9010
KOSOV:  1xD
 </t>
  </si>
  <si>
    <t xml:space="preserve">SHEMA: V3, notranja enokrilna vrata, dim. 130/215cm
PODBOJ: nastavljivi ALU objemni podboji /npr. OBLO ali enakovredno/ za nebrazdano krilo, RAL 9010 
VRATNO KRILO: polna iverica, obloga laminat, vzorec npr. FunderMax 0085 - bela.
KLJUKA: obojestranska - INOX mat dvodelna; tip kljuke po izbiri investitorja 
KLJUČAVNICA: cilindrična ključavnica - vložek po sistemu generalni ključ, vložek dobavi investitor;
KOSOV:  1xD
 </t>
  </si>
  <si>
    <t xml:space="preserve">SHEMA: V4, notranja enokrilna vrata, dim. 80/215cm
PODBOJ: nastavljivi ALU objemni podboji /npr. OBLO ali enakovredno/ za nebrazdano krilo, RAL 9010 
VRATNO KRILO: polna iverica, obloga laminat, vzorec npr. FunderMax 0085 - bela.
KLJUKA: obojestranska - INOX mat dvodelna; tip kljuke po izbiri investitorja 
KLJUČAVNICA: cilindrična ključavnica - vložek po sistemu generalni ključ, vložek dobavi investitor;
KOSOV:  11x (7xD, 4xL)
 </t>
  </si>
  <si>
    <t>j)</t>
  </si>
  <si>
    <t>k)</t>
  </si>
  <si>
    <t>l)</t>
  </si>
  <si>
    <t>m)</t>
  </si>
  <si>
    <t>n)</t>
  </si>
  <si>
    <t>o)</t>
  </si>
  <si>
    <t>p)</t>
  </si>
  <si>
    <t>r)</t>
  </si>
  <si>
    <t xml:space="preserve">SHEMA: V8-r3, notranja enokrilna vrata, dim. 100/215cm
OPOMBA: Razen različnih dimenzij z vgrajeno vratno rešetko, vse ostalo enako kot V4.
VRATNA REŠETKA: AT21 po dimenzijah strojnih instalacij 500/100 - RAL 9010
KOSOV:  1xD
 </t>
  </si>
  <si>
    <t>s)</t>
  </si>
  <si>
    <t>š)</t>
  </si>
  <si>
    <t>t)</t>
  </si>
  <si>
    <t>u)</t>
  </si>
  <si>
    <t>v)</t>
  </si>
  <si>
    <t>z)</t>
  </si>
  <si>
    <t xml:space="preserve">SHEMA: V11k, notranja enokrilna vrata z obsvetlobo, dim. 230/392cm
KONTROLA PRISTOPA: vrata opremljena z električnim prijemnikom 12V DC, samozapiralo in štoper skrita v podboj vrat. 
OPOMBA: Razen kontrole pristopa, vse ostalo enako kot V11.
KOSOV:  1xL
 </t>
  </si>
  <si>
    <t xml:space="preserve">SHEMA: V12, notranja enokrilna vrata z obsvetlobo, dim. 244/382cm
OPOMBA: Razen različnih dimenzij, vse ostalo enako kot V11.
KOSOV:  1xL
 </t>
  </si>
  <si>
    <t xml:space="preserve">SHEMA: V14, notranja dvokrilna vrata, dim. 175/215cm
PODBOJ: nastavljivi ALU objemni podboji /npr. OBLO ali enakovredno/ za nebrazdano krilo, RAL 9010 
VRATNO KRILO: polna iverica, obloga laminat, vzorec npr. FunderMax 0085 - bela.
KLJUKA: obojestranska - INOX mat dvodelna; tip kljuke po izbiri investitorja
KLJUČAVNICA: cilindrična ključavnica - vložek po sistemu generalni ključ, vložek dobavi investitor;
KOSOV:  1x
 </t>
  </si>
  <si>
    <t>Dobava in montaža drsnih vrat:</t>
  </si>
  <si>
    <t xml:space="preserve">SHEMA: DV1, notranja enokrilna drsna vrata, dim. 120/215cm
PODBOJ: tipski kovinski obstenski z zaključnim pokončnikom za nebrazdano krilo, vrpče cinkana pločevina po DIN EN 10147/DIN EN 10143 (2,0 mm), prašno barvan RAL 9010 kot npr. BOS LINEA outside OP - skladno z DIN 18111
VRATNO KRILO: polnilo iverokal (povečana zvočna izolativnost). Okvir vratnega krila iz vezane plošče (dodatno ojačana konstrukcija krila), finalna obloga laminat - odporen na obrabo in čiščenje, vzorec npr. FunderMax 0085 - bela. 
OKOVJE: vodila za viseča drsna vrata s točkovnim talnim stabilizatorjem, ročno odpiranje
KLJUKA: utopni ročaj - INOX mat dvodelna; tip po izbiri investitorja
KLJUČAVNICA: za drsna vrata z ukrivljenim zaklepom, vgrajena v utopni ročaj
OPOMBA: Zahtevana zvočna zaščita brez talne pripire v tleh Rw 35
KOSOV:  2xL
 </t>
  </si>
  <si>
    <t xml:space="preserve">SHEMA: DV2, notranja enokrilna drsna vrata, dim. 70/215cm
OPOMBA: Razen različnih dimenzij, vse ostalo enako kot DV1.
KOSOV:  3xL
 </t>
  </si>
  <si>
    <t xml:space="preserve">SHEMA: DV3, notranja enokrilna drsna vrata, dim. 90/215cm
OPOMBA: Razen različnih dimenzij, vse ostalo enako kot DV1.
KOSOV:  3x (1xD, 2xL)
 </t>
  </si>
  <si>
    <t xml:space="preserve">SHEMA: DV4, notranja enokrilna drsna vrata, dim. 105/215cm
OPOMBA: Razen različnih dimenzij, vse ostalo enako kot DV1.
KOSOV:  2xL
 </t>
  </si>
  <si>
    <t xml:space="preserve">SHEMA: PV4k-EI60-CS, notranja dvokrilna požarna vrata, dim. 200/220+40cm
OPIS: Notranja dvokrilna ALU požarna zastekljena vrata z obsvetlobo in nadsvetlobo - odpiranje po shemi
DIMENZIJE: 200/220+40cm, svetla širina prehoda min. 130cm.
PODBOJ: ALU, RAL 9010,
VRATNO KRILO: polnilo požarno - ALU okvir z požarno odpornim ESG steklom 5mm+16mm+5mm
SISTEM: dvokrilna vrata z obsvetlobama in nadsvetlobo kot npr. Schuco ADS 80 FR 80, opremljena z elektropogonom za avtomatsko odpiranje kot npr. GEZE Slimdrive EMD-F-IS
KONTROLA PRISTOPA: vrata opremljena z električnim prijemnikom 12V DC, samozapiralo in štoper skrita v podboj vrat.
POŽARNE ZAHTEVE: EI60-CS
KOSOV:  2x
 </t>
  </si>
  <si>
    <t xml:space="preserve">SHEMA: PV5k-EI60-CS, notranja dvokrilna požarna vrata, dim. 230/392cm
OPIS: Notranja dvokrilna ALU požarna zastekljena vrata z obsvetlobo - odpiranje po shemi
DIMENZIJE: 230/398cm, svetla širina prehoda min. 130cm.
PODBOJ: ALU, RAL 9010,
VRATNO KRILO: polnilo požarno - ALU okvir z požarno odpornim ESG steklom 5mm+16mm+5mm
SISTEM: dvokrilna vrata z obsvetlobama kot npr. Schuco ADS 80 FR 80, opremljena z elektropogonom za avtomatsko odpiranje kot npr. GEZE Slimdrive EMD-F-IS
POŽARNE ZAHTEVE: EI60-CS
KONTROLA PRISTOPA: vrata opremljena z električnim prijemnikom 12V DC, samozapiralo in štoper skrita v podboj vrat.
OPOMBE: vrata izdelati po zgledu obstoječih - simsi, ki so na obstoječih vratih morajo biti na novih prav tako vidni. 
KOSOV:  2x
 </t>
  </si>
  <si>
    <t xml:space="preserve">SHEMA: PV6k-EI60-CS, notranja enokrilna požarna vrata, dim. 230/411cm
OPOMBA: Razen različnih dimenzij, vse ostalo enako kot PV5-EI60-CS.
KOSOV:  2x
 </t>
  </si>
  <si>
    <t xml:space="preserve">SHEMA: PV7k-EI60-CS, notranja enokrilna požarna vrata, dim. 230/382cm
OPOMBA: Razen različnih dimenzij, vse ostalo enako kot PV5-EI60-CS.
KOSOV:  2x
 </t>
  </si>
  <si>
    <t xml:space="preserve">SHEMA: PV8k-EI60-CS, notranja enokrilna požarna vrata, dim. 242/251cm
OPOMBA: Razen različnih dimenzij, vse ostalo enako kot PV4-EI60-CS.
KOSOV:  2x
 </t>
  </si>
  <si>
    <t>Dobava in montaža fasadnih vrat:</t>
  </si>
  <si>
    <t xml:space="preserve">SHEMA: FV1 - fasadna, dvokrilna, lesena vrata, dim. 175/250cm
SISTEM: dvokrilna vrata s podbojem in polnili z delno zasteklitvijo
Okvir:
-	iz macesnovega lesa prve kvalitete
-	zasteklitev: termopan/plin argon 4/12/4mm, Ug=1,1W/m2K
-	vgrajena tesnila zaradi toplotne izolativnosti
DIMENZIJE IN DELITEV : po shemi iz priloge, dim. 170/250 cm, 
BARVA : barvanje vrat in podboja - petkratni nanos voska v rjavnem barvnem odtenku
OPREMA  (odpiranje): Okovje, nasadila in olive iz mat masivne medenine v retro starinskem slogu kot npr. Kavar KL 08.
OPOMBA: 
vrata naj se naredijo po izgledu obstoječih vrat.
KOSOV:  1
 </t>
  </si>
  <si>
    <t xml:space="preserve">SHEMA: FV3 - fasadna vrata, dim. 181/397cm
OPOMBA: 
- RESTAVRIRANJE VHODNIH DVOKRILNIH VRAT
- mehanska in kemična odstranitev nečistoč
- sanacija lesa in okovja
- domodelizacija manjkajočih kosov lesa
- kitanje poškodb
- insekticidna in funkicidna zaščita lesa
- brušenje
- osnovni zaščitni premaz za les
- petkratni nanos voska v rjavem tonu
KOSOV:  1x
 </t>
  </si>
  <si>
    <t>SKUPAJ – IV.Stavbno pohištvo:</t>
  </si>
  <si>
    <t xml:space="preserve">IV. </t>
  </si>
  <si>
    <t>STAVBNO POHIŠTVO:</t>
  </si>
  <si>
    <t xml:space="preserve">III. </t>
  </si>
  <si>
    <t>FASADERSKA DELA:</t>
  </si>
  <si>
    <t>OSB plošče</t>
  </si>
  <si>
    <t>Kamena volna …25 cm</t>
  </si>
  <si>
    <t>lesene grede ….25 cm</t>
  </si>
  <si>
    <t>Nad III. nadstropjem</t>
  </si>
  <si>
    <t>Rušenje in odstranitev obstoječe kritine ravne strehe nad III. nadstropjem  do AB plošče,  nakladanje ruševin na prevozno sredstvo in odvoz na stalno deponijo v kompletu z vsemi stroški deponiranja, kritina v sestavi:</t>
  </si>
  <si>
    <t>Hidro izolacija</t>
  </si>
  <si>
    <t>toplotna izolacija 25 cm</t>
  </si>
  <si>
    <t xml:space="preserve">Odstranitev obstoječe opečne kritine Creaton Rustiko, transport iz objekta in zlaganje na gradbiščni deponiji za ponovno vgradnjo na novi strešni konstrukciji; </t>
  </si>
  <si>
    <t xml:space="preserve">2. </t>
  </si>
  <si>
    <t>strešne lege</t>
  </si>
  <si>
    <t>špirovci dim. 12/16 cm</t>
  </si>
  <si>
    <t>Demontaža in odstranitev obstoječe dvokapne strehe, z nakladanjem na prevozno sredstvo in odvozom na stalno deponijo v kompletu z vsemi stroški deponiranja, obračun po m2 tlorisa, v   sestavi:</t>
  </si>
  <si>
    <t xml:space="preserve">Demontaža in odstranitev obstoječega  ležečega žleba, pravokotne oblike, iz  pocinkane pločevine,  deb. 0,55 mm, r.š. 65 cm, z nakladanjem na prevozno sredtsvo  v kompletu z vsem pritrdilnim in pomožnim materialom, žlebovi pri fičarah; </t>
  </si>
  <si>
    <t>Demontaža in odstranitev obstoječega  ležečega žleba, ovalne oblike, iz  pocinkane  pločevine,  deb. 0,55 mm, r.š. 70 cm, z nakladanjem na prevozno sredstvo in odvozom na stalno deponijo v kompletu z vsemi stroški deponiranja.</t>
  </si>
  <si>
    <t>Demontaža in odstranitev obstoječega  visečega  žleba, polkrožne oblike, iz  pocinkane pločevine,  deb. 0,55 mm, r.š. 35 cm, z nakladanjem na prevozno sredstvo in odvozom na stalno deponijo v kompletu z vsemi stroški deponiranja;</t>
  </si>
  <si>
    <t xml:space="preserve">Demontaža in odstranitev obstoječih  okroglih odtočnih cevi,  iz pocinkane pločevine,  deb. 0,55 mm,  FI 150 mm ,  z nakladanjem na prevozno sredstvo in odvozom na stalno deponijo vključno z vsemi stroški deponiranja: </t>
  </si>
  <si>
    <t xml:space="preserve">Demontaža in odstranitev obstoječe  obrobe iz  pocinkane ploćevine  pločevine,   r.š. 65 cm,  z nakladanjem na prevozno sredstvo in odvozom na stalno deponijo v kompletu z vsemi stroški deponiranja; </t>
  </si>
  <si>
    <t xml:space="preserve">Demontaža in odstranitev  obstoječe  obrobe iz  pocinkane  pločevine,  ločne oblike,  r.š. 95 cm, z nakladanjem na prevozno sredstvo in odvozom na stalno deponijo v kompletu z vsemi stroški deponiranja; </t>
  </si>
  <si>
    <t xml:space="preserve">Demontaža in odstranitev obstoječe obrobe iz  pocinkane pločevine,   r.š. 95 cm,  z nakladanjem na prevozno sredstvo in odvozom na stalno deponijo vključno z vsemi stroški deponiranja; </t>
  </si>
  <si>
    <t>Demontaža in odstranitev obstoječe obrobe  iz  pocinkane  pločevine,   r.š. 45 cm, z nakladanjem na prevozno sredstvo in odvozom na stalno deponijo  vključno z vsemi stroški deponiranja;</t>
  </si>
  <si>
    <t xml:space="preserve">Demontaža in odstranitev obstoječe obrobe iz pocinkane pločevine,  r.š. 90 cm, z nakladanjem na prevozno sredstvo in odvozom na stalno deponijo vključno z vsemi stroški deponiranja; </t>
  </si>
  <si>
    <t xml:space="preserve">Demontaža in odstranitev obstoječih linijskih snegolovov , z nakladanjem na prevozno in odvozom na stalno deponijo; </t>
  </si>
  <si>
    <t xml:space="preserve">Izdelava utorov za razvod elektro instalacij  v obstoječih nosilnih opečnih stenah,  utori dim. 10 x 5 cm, z diamantnim rezanjem in rušenjem, prenos ruševin  iz objekta, nakladanje  na prevozno sredstvo in odvoz na stalno deponijo vključno z vsemi stroški deponiranja;, v ceni upoštevati tudi  podpiranje zidu in medetažne konstrukcije; </t>
  </si>
  <si>
    <t xml:space="preserve">Dobava in montaža obrobe iz  RHEINZINK pločevine,  deb. 0,55 mm, r.š. 50 cm, na horizontalnih fasadnih vencih, v kompletu z vsem pritrdilnim in pomožnim materialom; </t>
  </si>
  <si>
    <t xml:space="preserve">Dobava in montaža obrobe iz  RHEINZINK pločevine,  deb. 0,55 mm, r.š. 65 cm, na horizontalnih fasadnih vencih, v kompletu z vsem pritrdilnim in pomožnim materialom; </t>
  </si>
  <si>
    <t xml:space="preserve">Dobava in montaža obrobe iz  RHEINZINK pločevine,  deb. 0,55 mm, r.š. 65 cm, na horizontalnih okenskih vencih, v kompletu z vsem pritrdilnim in pomožnim materialom; </t>
  </si>
  <si>
    <t xml:space="preserve">Demontaža in odstranitev obstoječe obrobe iz pocinkane pločevine,  r.š. 45 cm, na horizontalnih fasadnih vencih, z nakladanjem na prevozno sredstvo in odvozom na stalno deponijo vključno z vsemi stroški deponiranja; </t>
  </si>
  <si>
    <t xml:space="preserve">Demontaža in odstranitev obstoječe obrobe iz pocinkane pločevine,  r.š. 65 cm, na horizontalnih fasadnih vencih, z nakladanjem na prevozno sredstvo in odvozom na stalno deponijo vključno z vsemi stroški deponiranja; </t>
  </si>
  <si>
    <t xml:space="preserve">Demontaža in odstranitev obstoječe obrobe iz pocinkane pločevine,  r.š. 65 cm, na horizontalnih okenskih vencih, z nakladanjem na prevozno sredstvo in odvozom na stalno deponijo vključno z vsemi stroški deponiranja; </t>
  </si>
  <si>
    <t xml:space="preserve">Rušenje in odstranitev obstoječe medetažne konstrukcije do obokov,  nakladanje ruševin na prevozno sredstvo in odvoz na stalno deponijo v kompletu z vsemi stroški deponiranja, medetažna konstrukcija v sestavi: </t>
  </si>
  <si>
    <t xml:space="preserve">PRIPRAVLJALNA IN RUŠITVENA DELA </t>
  </si>
  <si>
    <t xml:space="preserve">podložni beton deb. 10 cm ( zajeto  pri AB delih ) </t>
  </si>
  <si>
    <t>AB plošča deb. 12 cm ( zajeto pri AB delih )</t>
  </si>
  <si>
    <t xml:space="preserve">AB etažna plošča deb. 10 cm ( zajeto pri AB delih ) </t>
  </si>
  <si>
    <t>SKUPAJ – I.  Ključavničarska dela:</t>
  </si>
  <si>
    <t>SKUPAJ – II.  Krovsko kleparska  dela:</t>
  </si>
  <si>
    <t>Dobava potrebnih materialov in izdelava  vertikalne fasade fičar v sestavi: izolacijske plošče EPS graphit deb. 14 cm + fasadni venci kot na obstoječi fasadi, lepilna armirna malta + armirna mrežica, lepilna armirna malta, osnovni premaz,  zaključni omet, glajen omet granulacije 1,5 mm,   polno lepljenje  izolacijskih  plošč;   upoštevati PPV z vgrezenjem glave pritrdila v izolacijo (6-9 o z vsemi vogalnimi profili, ločilnimi profili med različnimi materiali, odkapnimi profili in profili ob stavbnem pohištvu;  upoštevati kompletno vsa potrebna dela, materiale in transporte/prenose. ( Pre rušenjem obstoječih fasadnih sten fičar mora izvajalec posneti profilacijo obstoječih vencev ).</t>
  </si>
  <si>
    <t>SKUPAJ – III. Fasaderska dela:</t>
  </si>
  <si>
    <t>SKUPAJ – V.Montažne stene in stropovi:</t>
  </si>
  <si>
    <t>Dobava potrebnih materialov in izdelava vertikalne  HI obodnih zidov v kleti, v sestavi:</t>
  </si>
  <si>
    <t>čiščenje površine zidov</t>
  </si>
  <si>
    <t>izravnalni sloj z grobo in fino cementno malto v deb. 2 - 5 cm.</t>
  </si>
  <si>
    <t>prednamaz - hladni bitumenski premaz kot npr. Ibitol</t>
  </si>
  <si>
    <t xml:space="preserve">začšita HI - čepasta folija </t>
  </si>
  <si>
    <t>Dobava potrebnih materialov in obdelava zidov iz  multipora in plinobetona,  z napravo  malte, z vsemi  pomožnimi deli in materiali, obračun po m2 zidu;</t>
  </si>
  <si>
    <t>VII.</t>
  </si>
  <si>
    <t>A.</t>
  </si>
  <si>
    <t xml:space="preserve"> DRENAŽA IN KANALIZACIJA</t>
  </si>
  <si>
    <t xml:space="preserve">Pripravljalna  in rušitvena dela </t>
  </si>
  <si>
    <t>Zemeljska dela</t>
  </si>
  <si>
    <t>SKUPAJ – II. Zemeljska  dela :</t>
  </si>
  <si>
    <t>Zidarska dela</t>
  </si>
  <si>
    <t>Betonska in AB dela</t>
  </si>
  <si>
    <t>Tesarska dela</t>
  </si>
  <si>
    <t xml:space="preserve">Krovsko Kleparska dela </t>
  </si>
  <si>
    <t>Fasaderska dela</t>
  </si>
  <si>
    <t>Stavbno pohištvo</t>
  </si>
  <si>
    <t>Montažne stene in stropovi</t>
  </si>
  <si>
    <t>Keramičarska dela</t>
  </si>
  <si>
    <t xml:space="preserve">KERAMIČARSKA DELA: </t>
  </si>
  <si>
    <t>TLAKARSKA DELA</t>
  </si>
  <si>
    <t>SKUPAJ – VII.  Tlakarska  dela:</t>
  </si>
  <si>
    <t>Tlakarska dela</t>
  </si>
  <si>
    <t>VIII.</t>
  </si>
  <si>
    <t>Kamnoseška dela</t>
  </si>
  <si>
    <t xml:space="preserve">SKUPAJ – VIII.  Kamnoseška dela: </t>
  </si>
  <si>
    <t>IX.</t>
  </si>
  <si>
    <t>Slikopleskarska dela</t>
  </si>
  <si>
    <t xml:space="preserve">X. </t>
  </si>
  <si>
    <t>Osebno dvigalo</t>
  </si>
  <si>
    <t>XI.</t>
  </si>
  <si>
    <t xml:space="preserve">XI. </t>
  </si>
  <si>
    <t xml:space="preserve">SKUPAJ – XI. Razno: </t>
  </si>
  <si>
    <t xml:space="preserve">SKUPAJ - X. Osebno brezstrojnično dvigalo: :  </t>
  </si>
  <si>
    <t xml:space="preserve">SKUPAJ – IX. Slikopleskarska  dela: </t>
  </si>
  <si>
    <t>Dobava potrebnih materialov in izdelava tlakov v pritličju, v sestavi P1/3 :</t>
  </si>
  <si>
    <t>Dobava potrebnih materialov in izdelava tlakov v pritličju, v sestavi P1/1 :</t>
  </si>
  <si>
    <t xml:space="preserve">cementno lepilna malta …..2,5 cm ( zajeto pri tlakarskih delih ) </t>
  </si>
  <si>
    <t xml:space="preserve">cementno lepilna malta ….2,5 cm. ( zajeto pri tlakarskih delih ) </t>
  </si>
  <si>
    <t>II.nadstropje</t>
  </si>
  <si>
    <t>Nadzor ZVKD</t>
  </si>
  <si>
    <t>ur</t>
  </si>
  <si>
    <t>Dobava potrebnih materialov in izdelava epoxi premaza  v sestavi:</t>
  </si>
  <si>
    <t>vgradnja 2K temelnjega premaza, brez topil. Sveži premaz lahko posujemo s suhim kremenovim peskom. V kolikor je podloga porozna se izvede dodatni premaz.</t>
  </si>
  <si>
    <t>izdelava protiprašnega epoxidnega premaza v deb. do 0,5 mm.</t>
  </si>
  <si>
    <t>Montaža in demontaža delovnega odra v jašku dvigala,  višine do 15,00 m, kompletno s potrebnimi transporti, delom in materialom;</t>
  </si>
  <si>
    <t xml:space="preserve">Dobava in polaganje  notranje talne  keramike  kot npr. RAGNO CREAOK GRIGIO 45/45 cm, stičenje  z  vodonevpojno fugirno maso ; </t>
  </si>
  <si>
    <t xml:space="preserve">SKUPAJ – VI. Keramičarska dela: </t>
  </si>
  <si>
    <t xml:space="preserve">Izdelava utorov za razvod strojnih  instalacij  v obstoječih nosilnih opečnih stenah,  utori dim. 15 x 15 cm, z diamantnim rezanjem in rušenjem, prenos ruševin  iz objekta, nakladanje  na prevozno sredstvo in odvoz na stalno deponijo vključno z vsemi stroški deponiranja;, v ceni upoštevati tudi  podpiranje zidu in medetažne konstrukcije; </t>
  </si>
  <si>
    <t xml:space="preserve">Izdelava utorov za razvod strojnih  instalacij  v obstoječih nosilnih opečnih stenah,  utori dim. 10 x 10 cm, z diamantnim rezanjem in rušenjem, prenos ruševin  iz objekta, nakladanje  na prevozno sredstvo in odvoz na stalno deponijo vključno z vsemi stroški deponiranja;, v ceni upoštevati tudi  podpiranje zidu in medetažne konstrukcije; </t>
  </si>
  <si>
    <t xml:space="preserve">Izdelava prebojev  za razvod strojnih  instalacij  v obstoječih nosilnih opečnih stenah, deb. 80 cm, z diamantnim rezanjem in rušenjem, prenos ruševin  iz objekta, nakladanje  na prevozno sredstvo in odvoz na stalno deponijo vključno z vsemi stroški deponiranja;, v ceni upoštevati tudi  podpiranje zidu in medetažne konstrukcije; </t>
  </si>
  <si>
    <t xml:space="preserve">a) </t>
  </si>
  <si>
    <t xml:space="preserve">odprtine 30 x 35 cm </t>
  </si>
  <si>
    <t xml:space="preserve">b) </t>
  </si>
  <si>
    <t xml:space="preserve">odprtine 25 x 20 cm </t>
  </si>
  <si>
    <t xml:space="preserve">c) </t>
  </si>
  <si>
    <t xml:space="preserve">odprtine 25 x 15 cm </t>
  </si>
  <si>
    <t xml:space="preserve">d) </t>
  </si>
  <si>
    <t xml:space="preserve">odprtine 35 x 20 cm </t>
  </si>
  <si>
    <t xml:space="preserve">e) </t>
  </si>
  <si>
    <t xml:space="preserve">odprtine 35 x 10 cm </t>
  </si>
  <si>
    <t>Dobava potrebnih materialov in izdelava tlakov v pritličju, v sestavi P1 :</t>
  </si>
  <si>
    <t>Rušenje in odstranitev obstoječega spuščenega mavčno kartonskega stropa stropa v II. nadstropju vključno z kovinsko podkonstrukcijo, nakladanje ruševin na prevozno sredstvo in odvoz na stalno deponijo v kompletu z vsemi stroški deponiranja;</t>
  </si>
  <si>
    <t>Izdelava  opaža  AB plošče, s podpiranjem do 18,00 m1, s prenosom materiala do mesta vgraditve, razopaženjem, čiščenjem opaža in vsemi pomožnimi deli, AB plošča nad jaškom dvigala;</t>
  </si>
  <si>
    <t xml:space="preserve">Izdelava  opaža  AB plošče, s podpiranjem do 4,0 m1, s prenosom materiala do mesta vgraditve, razopaženjem, čiščenjem opaža in vsemi pomožnimi deli, AB plošča nad III. nadstropjem; </t>
  </si>
  <si>
    <t>Brušenje ter izravnava podlage s samorazlivno cementno izravnalno maso  do debeline 3 mm s predhodnim nanosom prednamaza.</t>
  </si>
  <si>
    <t xml:space="preserve">Dobava in montaža  poševnega  spuščenega stropa iz mavčnih plošč npr. Knauf D11, d=15mm, upoštevati dobavo in pritrjevanje, v sestavi: </t>
  </si>
  <si>
    <t xml:space="preserve">Dobava in montaža  spuščenega stropa iz mavčnih plošč npr. Knauf D11, d=15mm, na tipski kovinski podkonstrukciji, upoštevati dobavo in pritrjevane; v segmentu luči ter ostale stropne opreme dodatna obešala (min. 1 kom/m2); </t>
  </si>
  <si>
    <t xml:space="preserve">Dobava in montaža  spuščenega stropa iz mavčnih plošč npr. Knauf D11, d=15mm, na tipski kovinski podkonstrukciji,  upoštevati dobavo in pritrjevane; v segmentu luči ter ostale stropne opreme dodatna obešala (min. 1 kom/m2); </t>
  </si>
  <si>
    <t>kaskada viš. do 50 cm,  vertikalna obloga instalacijskih kanalov , III. Nadstropje</t>
  </si>
  <si>
    <t>Dobava in montaža svetlobnih jaškov kot npr. ACO Therm svetlobni jašek, dim. 125/130/60 cm, h = 107 cm, mrežasta rešetka, povozna do 9 KN, odtok v drenažno kanalizacijo.</t>
  </si>
  <si>
    <t xml:space="preserve">Zazidava in fina obdelava utorov za razvod elektro instalacij  v obstoječih nosilnih opečnih stenah,  utori dim. 10 x 5 cm, v kompletu z vsemi materiali in pomožnimi deli; </t>
  </si>
  <si>
    <t xml:space="preserve">Zazidava in fina obdelava utorov za razvod strojnih  instalacij  v obstoječih nosilnih opečnih stenah,  utori dim. 10 x 10 cm, v kompletu z vsemi materiali in pomožnimi deli; </t>
  </si>
  <si>
    <t xml:space="preserve">Zazidava in fina obdelava utorov za razvod strojnih  instalacij  v obstoječih nosilnih opečnih stenah,  utori dim. 15 x 15 cm,v kompletu z vsemi materiali in pomožnimi deli; </t>
  </si>
  <si>
    <t xml:space="preserve">Zazidava in fina obdelava  prebojev  za razvod strojnih  instalacij  v obstoječih nosilnih opečnih stenah, deb. 80 cm, v kompletu z vsemi materiali in pomožnimi deli; </t>
  </si>
  <si>
    <t>Dobava, rezanje, polaganje in vezanje srednje komplicirane armature S  500 - B mreže.</t>
  </si>
  <si>
    <t>ARMATURA</t>
  </si>
  <si>
    <t>Dobava in montaža  spuščenega stropa iz mavčnih plošč npr. Knauf D11, d=15mm, na tipski kovinski podkonstrukciji, upoštevati dobavo in pritrjevanje;</t>
  </si>
  <si>
    <t>DRENAŽA</t>
  </si>
  <si>
    <t>Dobava gramoznega drobljenca  , granulacije   fi 0-32 mm  in izdelava  zasipa obodnih zidov,   upoštevati nabavo in dovoz materiala, razstiranje in utrjevanje v  plasteh  s sprotnim utrjevanjem do predpisane zbitosti z vsemi pomožnimi deli in materiali.</t>
  </si>
  <si>
    <t xml:space="preserve">Izdelava protiprašne zaščite med prostori, PVC folija + lesena konstrukcija,  v kompletu z dobavo potrebnih materialov in demontažo po dokončanju del . </t>
  </si>
  <si>
    <t>glavno stopnišče</t>
  </si>
  <si>
    <t>VHODNO STOPNIŠČE:</t>
  </si>
  <si>
    <t>Opomba:Ob demontaži obstoječega stopnišča zaradi sanacijskih del pri obodnih zidovih, izdelati shemo polaganja in obstoječe dele obloge oštevilčiti )</t>
  </si>
  <si>
    <t>Nosilna AB konstrukcija ( zajeto pri AB delih )</t>
  </si>
  <si>
    <t>Demontaža obstoječega tlaka, deb. 5 cm,  iz apnenca, kamnoseško restavriranje in ponovna montaža, polaganje v cementno malto.</t>
  </si>
  <si>
    <t>Demontaža obstoječih zidov ob stopnicah, iz kamnitih blokov apnenca, , kamnoseško restavriranje in ponovna montaža.</t>
  </si>
  <si>
    <t>VHODNI PORTAL</t>
  </si>
  <si>
    <t>Kamnoseška obnovitev vhodnega portala  po restavratorski metodi v kompletu z vsemi potrebnimi deli in materiali.</t>
  </si>
  <si>
    <t xml:space="preserve">Dobava potrebnih materialov in izdelava AB nosilne konstrukcije vhodnega stopnišča, z dobavo betona C 25/30 in armature ( 140,0 kg/m3,)  ter potrebnim opažem, v kompletu z vsemi pomožnimi deli; </t>
  </si>
  <si>
    <t>"Dobava in vgradnja PVC tlaka kot npr. UPOFLOR  ZERO  5723  Marocco, opcija 2 5773  Mesa.</t>
  </si>
  <si>
    <t>Novo mesto, marec 2022</t>
  </si>
  <si>
    <t xml:space="preserve"> 175 / 2021</t>
  </si>
  <si>
    <t>Dobava materiala in izdelava stikov med tlemi in stenami v mokrih prostorih z inox zaokrožnico. Spoj stena-tlak, pod kotom 90°, R=70. Dvodelni profil iz oblikovane Rf pločevine AISI316, pritrjen na steno in tlak, obdelan in tesnjen. Zaokrožnice  po izbiri investitorja ali projektanta.</t>
  </si>
  <si>
    <t>Dobava materiala in izdelava stika s PVC tlakom. Vgradi se talni zaključni profil keramike Inox viš./šir./deb.=13(15)/40/2mm (ali Alu po dogovoru).</t>
  </si>
  <si>
    <t xml:space="preserve">Dobava in polaganje  notranje stenske   keramike  kot npr. RAGNO RESINO AVORIO 40/120 cm, varijanta 2 ( RAGNO RESINA BIANCO ), zunanji vogalni stiki keramičnih ploščic so izvedeni z zaključnimi INOX profili, stičenje  z  vodonevpojno fugirno maso ; </t>
  </si>
  <si>
    <t xml:space="preserve">Dobava in polaganje  notranje stenske   keramike ( poudarek  )  kot npr. RAGNO RESINO TERRACOTTA 40/120 cm, varijanta 2 ( RAGNO RESINA ARDESIA ), zunanji vogalni stiki keramičnih ploščic so izvedeni z zaključnimi INOX profili,  stičenje  z  vodonevpojno fugirno maso ; </t>
  </si>
  <si>
    <t>Dobava in montaža  spuščenega stropa  FARMACELL POWER PANEL H20, h = 2,80 m1.</t>
  </si>
  <si>
    <t>P.13  NEČISTO - IZLIV</t>
  </si>
  <si>
    <t>Dobava in montaža  spuščenega stropa  FARMACELL POWER PANEL H20, h = 3,94 m1.</t>
  </si>
  <si>
    <t>P.07  SOBA - 1 P</t>
  </si>
  <si>
    <t>2N.30 SHRAMBA REKVIZITOV</t>
  </si>
  <si>
    <t>2.N20 ELEKTRO PROSTOR</t>
  </si>
  <si>
    <t xml:space="preserve">h = 2,80 m. ( obešanje - h do 2,10  m ) </t>
  </si>
  <si>
    <t>K1.17  GARDEROBA MOŠKI</t>
  </si>
  <si>
    <t>K1.18  SANITARIJE MOŠKI</t>
  </si>
  <si>
    <t>K1.19  POLNJENJE AKUMULATORJEV</t>
  </si>
  <si>
    <t xml:space="preserve">K1.20  HODNIK </t>
  </si>
  <si>
    <t xml:space="preserve">K1.21  GARDEROBA - ŽENSKE </t>
  </si>
  <si>
    <t xml:space="preserve">K1.22  SANITARIJE - ŽENSKE </t>
  </si>
  <si>
    <t>K1.23  HODNIK - PREHOD</t>
  </si>
  <si>
    <t>K1.24 GRARDEROBA - DIJAKI</t>
  </si>
  <si>
    <t xml:space="preserve">K1.25  HODNIK - PREHOD  </t>
  </si>
  <si>
    <t xml:space="preserve">P.02  KOPALNICA </t>
  </si>
  <si>
    <t xml:space="preserve">P.03  KOPALNICA </t>
  </si>
  <si>
    <t xml:space="preserve">P.05  KOPALNICA </t>
  </si>
  <si>
    <t xml:space="preserve">P.08  KOPALNICA </t>
  </si>
  <si>
    <t xml:space="preserve">P.10b KOPALNICA </t>
  </si>
  <si>
    <t>P.12 SANITARIJE OBISK.</t>
  </si>
  <si>
    <t>P.13 NEČISTO - IZLIV</t>
  </si>
  <si>
    <t>P.19 SANITARIJE OSEBJE</t>
  </si>
  <si>
    <t>1N.02 KOPALNICA</t>
  </si>
  <si>
    <t>1N.03 KOPALNICA</t>
  </si>
  <si>
    <t>1N.07 KOPALNICA</t>
  </si>
  <si>
    <t>1N.09 KOPALNICA</t>
  </si>
  <si>
    <t>1N.10 KOPALNICA</t>
  </si>
  <si>
    <t>1N.12 KOPALNICA</t>
  </si>
  <si>
    <t>1N.14 KOPALNICA</t>
  </si>
  <si>
    <t>1N.15 KOPALNICA</t>
  </si>
  <si>
    <t>1N.16 ZBIRANJE ODPADKOV</t>
  </si>
  <si>
    <t xml:space="preserve">1N.21 KOPALNICA </t>
  </si>
  <si>
    <t>1N.22 SANITARIJE OSEBJE</t>
  </si>
  <si>
    <t>1N.24 KOPALNICA</t>
  </si>
  <si>
    <t>1N.25 KOPALNICA</t>
  </si>
  <si>
    <t>1N.27 KOPALNICA</t>
  </si>
  <si>
    <t>1N.31 KOPALNICA</t>
  </si>
  <si>
    <t>1N.32 KOPALNICA</t>
  </si>
  <si>
    <t>2N.02 KOPALNICA</t>
  </si>
  <si>
    <t>2N.03 KOPALNICA</t>
  </si>
  <si>
    <t>2N.07 KOPALNICA</t>
  </si>
  <si>
    <t>2N.09 KOPALNICA</t>
  </si>
  <si>
    <t>2N.10 KOPALNICA</t>
  </si>
  <si>
    <t>2N.12 KOPALNICA</t>
  </si>
  <si>
    <t>2N.14 NEČISTO, IZLIV</t>
  </si>
  <si>
    <t xml:space="preserve">2N.15 HODNIK </t>
  </si>
  <si>
    <t xml:space="preserve">2N.16 ZBIRANJE ODPADKOV </t>
  </si>
  <si>
    <t>2N.21 KOPALNICA</t>
  </si>
  <si>
    <t>2N.22 SANITARIJE OSEBJE</t>
  </si>
  <si>
    <t>2N.24 KOPALNICA</t>
  </si>
  <si>
    <t>2N.25 KOPALNICA</t>
  </si>
  <si>
    <t>2N.27 KOPALNICA</t>
  </si>
  <si>
    <t>2N.31 KOPALNICA</t>
  </si>
  <si>
    <t>3N.03 KOPALNICA</t>
  </si>
  <si>
    <t xml:space="preserve">3N.08 KOPALNICA </t>
  </si>
  <si>
    <t xml:space="preserve">3N.10 KOPALNICA </t>
  </si>
  <si>
    <t xml:space="preserve">3N.11 KOPALNICA </t>
  </si>
  <si>
    <t>3N.13 NEČISTO, IZLIV</t>
  </si>
  <si>
    <t xml:space="preserve">3N.14 HODNIK </t>
  </si>
  <si>
    <t xml:space="preserve">3N.15 ZBIRANJE ODPADKOV </t>
  </si>
  <si>
    <t xml:space="preserve">3N.19 KOPALNICA </t>
  </si>
  <si>
    <t xml:space="preserve">3N.20 SANITARIJE OSEBJE </t>
  </si>
  <si>
    <t xml:space="preserve">3N.22 KOPALNICA </t>
  </si>
  <si>
    <t xml:space="preserve">3N.23 KOPALNICA </t>
  </si>
  <si>
    <t xml:space="preserve">3N.25 KOPALNICA </t>
  </si>
  <si>
    <t xml:space="preserve">3N.29 KOPALNICA </t>
  </si>
  <si>
    <t>Izdelava, dobava in montaža  podkonstrukcije za klimat na terasi, HEA 120, delavniško risbo izdela dobavitelj, glede na ugotovljeno dejansko stanje konstrukcije in po potrditvi udgovornega projektanta.  Celotna konstrukcija je izdelana  iz jekla S 235, JR.    Konstrukcija varjena, sestavni elementi se med seboj vijačijo.  Antikorozijska zaščita: konstrukcije zunaj fasadnega ovoja stavbe korozijska klima C3 – zunanje konstrukcije, trajnost H ( več kot 15 let  ) v sestavi: peskanje do Sa 21/2, vroče cinkanje.  Konstrukcija izdelana po shemi in delavniških načrtih izvajalca, upoštevati pritrdilni in pomožni material;</t>
  </si>
  <si>
    <t xml:space="preserve"> Lepilna folija mlečna - 2 x. </t>
  </si>
  <si>
    <t>Dvigalni jašek</t>
  </si>
  <si>
    <t>Zasteklitev  - VSG varnostno lepljeno steklo 8 + 8 mm. L</t>
  </si>
  <si>
    <t xml:space="preserve">Razmak med stekli max. 6 mm. </t>
  </si>
  <si>
    <t>INOX točkovna pritrdila za montažo stekel. Kontrola debelina stekla - dobavitelj stekla po standardu mora prenesti silo 1000 N na površini 30 x 30 cm, na kateri koli točki jaška. Vertikalni raster - po predlogu dobavitelja potrdi vodja projekta.</t>
  </si>
  <si>
    <t xml:space="preserve">Kontrola debelina stekla - dobavitelj stekla po standardu mora prenesti silo 1000 N na površini 30 x 30 cm, na kateri koli točki jaška. </t>
  </si>
  <si>
    <t>Vertikalni raster - po predlogu dobavitelja potrdi vodja projekta.</t>
  </si>
  <si>
    <t xml:space="preserve">kos </t>
  </si>
  <si>
    <t xml:space="preserve">SHEMA: V1, notranja enokrilna vrata, dim. 120/215cm
PODBOJ: tipski kovinski nastavljivi objemni za nebrazdano krilo in vgradnjo v predelne stene, vroče cinkana pločevina po DIN EN 10147/DIN EN 10143 (2,0mm), prašno barvan RAL 9010 kot npr. BOS slating soffit frame Blockprofile - skladno z DIN 18111 
VRATNO KRILO: polnilo iverokal (povečana zvočna izolativnost). Okvir vratnega krila iz vezane plošče (dodatno ojačana konstrukcija krila), finalna obloga laminat - odporen na obrabo in čiščenje, vzorec npr. FunderMax 0085 - bela.
OKOVJE: tri nasadila po višini - nosilnost nasadil skladna s širino in težo vratnega krila (ne sme priti do povečanja ali drugih nepravilnosti)
KLJUKA: obojestranska - INOX mat dvodelna; tip kljuke po izbiri investitorja 
KLJUČAVNICA: cilindrična ključavnica - vložek po sistemu generalni ključ;
OPOMBA: Zahtevana zvočna zaščita brez talne pripire v tleh Rw 35, svetla širina vrat 110cm
KOSOV:  32x (17xD, 15xL)
 </t>
  </si>
  <si>
    <t xml:space="preserve">SHEMA: V1k, notranja enokrilna vrata, dim. 120/215cm
OPOMBA: Razen kontrole pristopa, vse ostalo enako kot V1.
KONTROLA PRISTOPA: vrata opremljena z električnim prijemnikom 12V DC, samozapiralo in štoper skrita v podboj vrat. 
KOSOV:  2xL
 </t>
  </si>
  <si>
    <t xml:space="preserve">SHEMA: V1-r3, notranja enokrilna vrata, dim. 120/215cm
OPOMBA: Razen različnih dimenzij z vgrajeno vratno rešetko, vse ostalo enako kot V1.
VRATNA REŠETKA: AT21 po dimenzijah strojnih instalacij 500/100 - RAL 9010
KOSOV:  3xD
 </t>
  </si>
  <si>
    <t xml:space="preserve">SHEMA: V2, notranja enokrilna vrata, dim. 100/215cm
OPOMBA: Razen različnih dimenzij, vse ostalo enako kot V1.
KOSOV:  19x (8xD, 11xL)
 </t>
  </si>
  <si>
    <t xml:space="preserve">SHEMA: V2-r3, notranja enokrilna vrata, dim. 100/215cm
OPOMBA: Razen različnih dimenzij z vgrajeno vratno rešetko, vse ostalo enako kot V1.
VRATNA REŠETKA: AT21 po dimenzijah strojnih instalacij 500/100 - RAL 9010
KOSOV:  6x (4xD, 2xL)
 </t>
  </si>
  <si>
    <t xml:space="preserve">SHEMA: V6, notranja enokrilna vrata, dim. 130/215cm
OPOMBA: Razen različnih dimenzij, vse ostalo enako kot V1.
KOSOV:  5x (3xD, 2xL)
 </t>
  </si>
  <si>
    <t xml:space="preserve">SHEMA: V7, notranja enokrilna vrata, dim. 120/215cm
OPOMBA: Razen različnih dimenzij, vse ostalo enako kot V4.
KOSOV:  8x (3xD, 5xL)
 </t>
  </si>
  <si>
    <t xml:space="preserve">SHEMA: V7-p1, notranja enokrilna vrata, dim. 120/215cm
OPOMBA: Razen različnih dimenzij in prirezanega vratnega krila, vse ostalo enako kot V4.
VRATNO KRILO: prirezano vratno krilo v višini 1,5cm, zaključeno z ABS nalimkom.
KOSOV:  1xL
 </t>
  </si>
  <si>
    <t xml:space="preserve">SHEMA: V8, notranja enokrilna vrata, dim. 100/215cm
OPOMBA: Razen različnih dimenzij, vse ostalo enako kot V4.
KOSOV:  17x (10xD, 7xL)
 </t>
  </si>
  <si>
    <t xml:space="preserve">SHEMA: V8k, notranja enokrilna vrata, dim. 100/215cm
OPOMBA: Razen kontrole pristopa in dimenzij, vse ostalo enako kot V4.
KONTROLA PRISTOPA: vrata opremljena z električnim prijemnikom 12V DC, samozapiralo in štoper skrita v podboj vrat. 
KOSOV:  3x (1xD, 2xL)
 </t>
  </si>
  <si>
    <t xml:space="preserve">SHEMA: V8-p2, notranja enokrilna vrata, dim. 100/215cm
OPOMBA: Razen različnih dimenzij in prirezanega vratnega krila, vse ostalo enako kot V4.
VRATNO KRILO: prirezano vratno krilo v višini 1,5cm, zaključeno z ABS nalimkom.
KOSOV:  32x (9xD, 23xL)
 </t>
  </si>
  <si>
    <t xml:space="preserve">SHEMA: V11, notranja enokrilna vrata z obsvetlobo, dim. 230/392cm
PODBOJ: ALU objemni
VRATNO KRILO: ALU okvir RAL 9006, zastekljeno (ESG 10mm) 
KLJUKA: panik kljuka - dvodelna - INOX mat, tip kljuke po izbiri
KLJUČAVNICA: cilindrična - brez vložka (vložek dobavi investitor naknadno - sistem enotnega ključa). 
SISTEM: Enokrilna vrata z obsvetlobama kot npr. SCHUCO ADS 65.NI 
KOSOV:  1xL
 </t>
  </si>
  <si>
    <t xml:space="preserve">SHEMA: V13k, notranja enokrilna vrata s kontrolo pristopa, dim. 200/220+40cm
PODBOJ: ALU objemni
VRATNO KRILO: ALU okvir RAL 9006, zastekljeno (ESG 10mm) 
KLJUKA: panik kljuka - dvodelna - INOX mat, tip kljuke po izbiri
KLJUČAVNICA: cilindrična - brez vložka (vložek dobavi investitor naknadno - sistem enotnega ključa). 
SISTEM: Enokrilna vrata z obsvetlobama in nadsvetlobo kot npr. SCHUCO ADS 65.NI 
KONTROLA PRISTOPA: vrata opremljena z električnim prijemnikom 12V DC, samozapiralo in štoper skrita v podboj vrat.
KOSOV:  2xL
 </t>
  </si>
  <si>
    <t xml:space="preserve">SHEMA: V15, notranja dvokrilna vrata, dim. 188/388cm
OPOMBA: 
- RESTAVRIRANJE DVOKRILNIH VRAT
- mehanska in kemična odstranitev nečistoč
- sanacija lesa in okovja
- domodelizacija manjkajočih kosov lesa
- kitanje poškodb
- insekticidna in funkicidna zaščita lesa
- brušenje
- osnovni zaščitni premaz za les
- petkratni nanos voska v belem tonu
KOSOV:  1x
 </t>
  </si>
  <si>
    <t xml:space="preserve">SHEMA: V16, notranja dvokrilna vrata, dim. 182/336cm
OPOMBA: 
- RESTAVRIRANJE NOTRANJIH DVOKRILNIH VRAT
RAZEN DIMENZIJ, VSE OSTALO ENAKO KOT PRI V15!
KOSOV:  1x
 </t>
  </si>
  <si>
    <t xml:space="preserve">SHEMA: DV5-L, notranja enokrilna drsna vrata z obsvetlobo, dim. 220/392cm
Notranja enokrilna drsna vrata z obsvetlobo na obeh straneh - odpiranje na senzor in stikalo/tipko.
Avtomatska enokrilna drsna vrata /npr. DOORSON 300 ali enakovredno/, RAL 9010
Vrata ALU okvir, polnilo varnostno kaljeno steklo 10mm, peskana folija čez celotno vratno krilo. 
KOSOV:  1x
 </t>
  </si>
  <si>
    <t xml:space="preserve">SHEMA: DV5-D, notranja enokrilna drsna vrata z obsvetlobo, dim. 220/392cm
Razen odpiranja v nasprotno smer, vse ostalo enako kot pri DV5-L!!
KOSOV:  1x
 </t>
  </si>
  <si>
    <t>Dobava in montaža požarnih vrat:</t>
  </si>
  <si>
    <t xml:space="preserve">SHEMA: PV1-EI60-CS, notranja enokrilna požarna vrata, dim. 100/215cm
DIMENZIJE: 100/215cm, svetla širina min. 90cm.
PODBOJ: ALU, RAL 9010, polnilo požarno - ALU okvir
VRATNO KRILO: polnilo požarno - ALU okvir
KLJUKA: panik kljuka po SIST EN 179 - dvodelna - INOX mat, tip kljuke po izbiri 
KLJUČAVNICA: cilindrična - sistem generalnega ključa. Vrata opremljena z električnim prijemnikom, samozapiralo in štoper skrita v podboj vrat.
POŽARNE ZAHTEVE: EI60-CS
KOSOV:  8x (4xD, 4xL)
 </t>
  </si>
  <si>
    <t xml:space="preserve">SHEMA: PV1K-EI60-CS, notranja enokrilna požarna vrata, dim. 100/215cm
OPOMBA: Razen kontrole pristopa, vse ostalo enako kot PV1-EI60-CS.
KONTROLA PRISTOPA: vrata opremljena z električnim prijemnikom 12V DC, samozapiralo in štoper skrita v podboj vrat.
KOSOV:  3x (1xD, 2xL)
 </t>
  </si>
  <si>
    <t xml:space="preserve">SHEMA: PV2K-EI60-CS, notranja enokrilna požarna vrata, dim. 120/215cm
OPOMBA: Razen različnih dimenzij in kontrole pristopa, vse ostalo enako kot PV1-EI60-CS.
KONTROLA PRISTOPA: vrata opremljena z električnim prijemnikom 12V DC, samozapiralo in štoper skrita v podboj vrat. 
KOSOV:  4xL
 </t>
  </si>
  <si>
    <t xml:space="preserve">SHEMA: PV3-EI60-CS, notranja dvokrilna požarna vrata, dim. 210/215cm
OPIS: Notranja dvokrilna ALU požarna zastekljena vrata - odpiranje po shemi
DIMENZIJE: 210/215cm
PODBOJ: ALU, RAL 9010,
VRATNO KRILO: polnilo požarno - ALU okvir z požarno odpornim ESG steklom 5mm+16mm+5mm
SISTEM: dvokrilna vrata npr. Schuco ADS 80 FR 80, opremljena z elektropogonom za avtomatsko odpiranje kot npr. GEZE Slimdrive EMD-F-IS
POŽARNE ZAHTEVE: EI60-CS
KOSOV:  1x
 </t>
  </si>
  <si>
    <t xml:space="preserve">SHEMA: PV3k-EI60-CS, notranja dvokrilna požarna vrata, dim. 210/215cm
OPOMBA: Razen kontrole pristopa, vse ostalo enako kot PV3-EI60-CS.
KONTROLA PRISTOPA: vrata opremljena z električnim prijemnikom 12V DC, samozapiralo in štoper skrita v podboj vrat.
KOSOV:  1x
 </t>
  </si>
  <si>
    <t xml:space="preserve">6. </t>
  </si>
  <si>
    <t xml:space="preserve">SHEMA: FV2, masivna lesena kletna delno zastekljena vrata
SISTEM: enokrilna vrata s podbojem in polnili z delno zasteklitvijo
Okvir:
-	iz macesnovega lesa prve kvalitete
-	zasteklitev: termopan/plin argon 4/12/4mm, Ug=1,1W/m2K
-	vgrajena tesnila zaradi toplotne izolativnosti
DIMENZIJE IN DELITEV : po shemi iz priloge, dim. 90/220 cm, 
BARVA : barvanje vrat in podboja - petkratni nanos voska v rjavnem barvnem odtenku
OPREMA  (odpiranje): Okovje, nasadila in olive iz mat masivne medenine v retro starinskem slogu kot npr. Kavar KL 08.
OPOMBA: vrata  z zunanjim prislonom 
KOSOV:  1 x
 </t>
  </si>
  <si>
    <t xml:space="preserve">SHEMA: FV4 - fasadna, enokrilna, ALU delno zastekljena vrata, dim. 100/215cm
PODBOJ: ALU s termočlenom, Umax 1,70 W/m2K, barvo izenačiti z barvo okenskih okvirjev - cca RAL 8017;
POLNILO: ALU okvir s troslojnim termoizolacijskim steklom 4mm+16mm+4mm+16mm+4mm, z distančnikom thermix in vmesno polnitvijo, U=1,1 W/m2K,
v spodnjem delu pod prečko izolacijsko polnilo, U=1,50 W/m2K, barvo izenačiti z barvo okenskih okvirjev - cca RAL 8017;
SISTEM: npr. Schuco ADS 70.HI,
OKOVJE: EN179 - Panik kljuka - dvodelna - INOX mat, zunaj bunka, tip kljuke po izbiri
KLJUČAVNICA: cilindrična - brez vložka (vložek dobavi investitor naknadno - sistem enotnega ključa). Samozapiralo in štoper skrita v podboj vrat. 
KOSOV:  1
 </t>
  </si>
  <si>
    <t xml:space="preserve">SHEMA: FV5, masivna lesena balkonska vrata, dim. 120/265
SISTEM: enokrilna vrata s podbojem in polnili z delno zasteklitvijo
Okvir:
-	iz macesnovega lesa prve kvalitete
-	zasteklitev: termopan/plin argon 4/12/4mm, Ug=1,1W/m2K
-	vgrajena tesnila zaradi toplotne izolativnosti
DIMENZIJE IN DELITEV : po shemi iz priloge, dim. 120/265 cm, 
BARVA : barvanje vrat in podboja - petkratni nanos voska v rjavnem barvnem odtenku
OPREMA  (odpiranje): Okovje, nasadila in olive iz mat masivne medenine v retro starinskem slogu kot npr. Kavar KL 08.
OPOMBA:
KOSOV:  1 x
 </t>
  </si>
  <si>
    <t xml:space="preserve">SHEMA: FV6k - fasadna, dvokrilna, lesena vrata, dim. 140/220cm
SISTEM: dvokrilna vrata s podbojem in polnili z delno zasteklitvijo
Okvir:
-	iz macesnovega lesa prve kvalitete
-	zasteklitev: termopan/plin argon 4/12/4mm, Ug=1,1W/m2K
-	vgrajena tesnila zaradi toplotne izolativnosti
DIMENZIJE IN DELITEV : po shemi iz priloge, dim. 140/220 cm, 
BARVA : barvanje vrat in podboja - petkratni nanos voska v rjavnem barvnem odtenku
OPREMA  (odpiranje): Okovje, nasadila in olive iz mat masivne medenine v retro starinskem slogu kot npr. Kavar KL 08.
OPOMBA: 
vrata naj se naredijo po izgledu obstoječih vrat.
KONTROLA PRISTOPA: vrata opremljena z električnim prijemnikom 12V DC, samozapiralo in štoper skrita v podboj vrat. 
KOSOV:  1
 </t>
  </si>
  <si>
    <t xml:space="preserve">SHEMA: NODS, svetlobna kupola - oddimljanje, dim. 120/120
SISTEM: kot npr. ALux - Vss - troslojna, prozorna. Zgornja luska IRR izvedba, U=1,033 W/m2K
OPREMA: enojna odprtina za oddimljanje,  motorni pogon, povezava s požarno centralo
STANDARD: kupola za odvod dima in toplote oziroma okna mora ustrezati standardu SIST EN 12101:2 del in imeti naslednje lastnosti: Re 50, SL 250, T-5, WL1500, Broof 300, Euroclass E imeti morajo slovensko tehnično soglasje STS ali evropsko soglasje ETA ter izjavo o lastnostih. Po aktiviranju javljalnika se mora naprava odpreti v času 60 sekund brez zakasnitve. 
ELEKTROMOTOR: Z elektromotorjem 24V 4,0 A (Actolux) za odvod dima in toplote v primeru požara, vezava na krmilno centralo; kot odpiranja 140°; el. motor je preko krmilne centrale oz. elektroinštalacij možno uporabljati tudi za prezračevanje - potrebno dodatno stikalo za zračenje
KRMILNA CENTRALA: krmilna centrala AL-SVM-24V/5A-DS, z baterijami (napajanje 230V, izhod na motorje 24V), certificirano po EN 12101-10; (1 požarna/1 ventilacijska grupa) z integrirano tipko za požar in tipkalom za zračenje. 
KOSOV:  2x
 </t>
  </si>
  <si>
    <t>Dobava in montaža svetlobnih kupol:</t>
  </si>
  <si>
    <t xml:space="preserve">Dobava in montaža svetlobnika: </t>
  </si>
  <si>
    <t xml:space="preserve">SHEMA: SOLATUBE, svetlobnik
SISTEM: kot npr. SOLATUBE - SolaMaster 750 DS (530 mm) - zaprt sistem - 750 DS zunanja akrilna kupola z obročem za pritrjevanje cevi - 750 DS notranja akrilna kupola - Prizmatični razpršilnik za zaprt sistem s prehodnim
elementom 600x600mm; Leča z učinkom naravne svetlobe; Spectralight® Infinity komplet zgornje cevi s kotnim
elementom 0-60°; Spectralight® Infinity cev dolžine 600 mm (3
cevi/enoto); Strešna obroba kovinska z robom; dolžina SOLATUBE enote je cca 220 cm; Dnevni zatemnjevalnik Ø 53cm; Izdelava podnožja iz OSB konstrukcije
67x67x50cm s TI in protikondenzno zaščito;  
KOSOV:  1x
 </t>
  </si>
  <si>
    <t xml:space="preserve">Tloris jaška - zasteklitve 287/178 mm.  </t>
  </si>
  <si>
    <t>nad pritličjem</t>
  </si>
  <si>
    <t xml:space="preserve">Rušenje in odstranitev obstoječih opečnih sten, vključno s oboki oziroma AB prekladami,  prenos ruševin  iz objekta, nakladanje  na prevozno sredstvo in odvoz na stalno deponijo vključno z vsemi stroški deponiranja; </t>
  </si>
  <si>
    <t xml:space="preserve">Rušenje in odstranitev obstoječih opečnih dimnikov,   prenos ruševin  iz objekta, nakladanje  na prevozno sredstvo in odvoz na stalno deponijo vključno z vsemi stroški deponiranja; </t>
  </si>
  <si>
    <t xml:space="preserve">Rušenje in odstranitev obstoječega podesta  in stopnic v kleti,  prenos ruševin  iz objekta, nakladanje  na prevozno sredstvo in odvoz na stalno deponijo vključno z vsemi stroški deponiranja; </t>
  </si>
  <si>
    <t xml:space="preserve">Rušenje in odstranitev  obstoječe AB plošče nad jaškom dvigala, prenos ruševin  iz objekta, nakladanje  na prevozno sredstvo in odvoz na stalno deponijo vključno z vsemi stroški deponiranja; </t>
  </si>
  <si>
    <t xml:space="preserve">Rušenje in odstranitev  obstoječih AB stopnic, prenos ruševin  iz objekta, nakladanje  na prevozno sredstvo in odvoz na stalno deponijo vključno z vsemi stroški deponiranja; </t>
  </si>
  <si>
    <t>Montaža in demontaža lahkih premičnih delovnih odrov viš. do 3 m1 za izvedbo  grabenih in obrtniških del na objektu¸</t>
  </si>
  <si>
    <t>Restavratorsko delo</t>
  </si>
  <si>
    <t>Dobava in montaža revizijskih loput v mavčno kartonskih stropovih, kot. Npr. Knauf Alutop Revo 18 Varijant;</t>
  </si>
  <si>
    <t>dim. 50 x 50 cm</t>
  </si>
  <si>
    <t>dim. 60 x 60 cm</t>
  </si>
  <si>
    <t>dim. 100 x 65 cm</t>
  </si>
  <si>
    <t>dim. 60 x 30 cm</t>
  </si>
  <si>
    <t>dim. 50 x 25 cm</t>
  </si>
  <si>
    <t xml:space="preserve">vgradi se   čitalec  kartic za kontrolo pristopa, kateri je kompatibilen s obstoječim sistemom kontrole pristopa ( kot npr. Jantar ) </t>
  </si>
  <si>
    <t xml:space="preserve">Demontaža in odstranitev obstoječega osebnega dvigala, kabine in jeklene kontrukcije dvigalnega jaška, z nakladanjem na prevozno sredstvo in odvozom na stalno deponijo; </t>
  </si>
  <si>
    <t xml:space="preserve">Rušenje in odstranitev obstoječih montažnih predelnih sten,  prenos ruševin  iz objekta, nakladanje  na prevozno sredstvo in odvoz na stalno deponijo vključno z vsemi stroški deponiranja; </t>
  </si>
  <si>
    <t>Izdelava, dobava in montaža  jeklenih menjalnikov za premostitev odprtin pri montaži instalacij na AB plošči v kleti.  Celotna konstrukcija je izdelana  iz jekla S 235, JR.    Konstrukcija varjena, sestavni elementi se med seboj vijačijo. Pritrditev na AB konstrukcijo z nerjavnimi sidri A4. Antikorozijska zaščita: konstrukcije znotraj fasadnega ovoja stavbe korozijska klima C2 – notranje konstrukcije, trajnost H ( več kot 15 let  ) v sestavi: peskanje do Sa 21/2, osnovni in končni premaz, skupaj 160 mikronov. Konstrukcija izdelana po shemi in delavniških načrtih izvajalca, upoštevati pritrdilni in pomožni material;</t>
  </si>
  <si>
    <t>SHEMA: O10, notranje polkrožno okno - nadsvetloba nad dvigalnimi vrati.
DIMENZIJE: cca. 180/37+100cm
OKVIR: ALU RAL 9006. Okvir zasnovan po zgledu okvirja nadsvetlobe V11 - izvesti profilacijo okvirja.
ZASTEKLITEV: VSG 8+8mm + 2x folija v mlečni barvi
SISTEM: kot npr. SCHUCO ADS 65.NI
OPOMBA: pred vgraditvijo oken je potrebno premeriti odprtine.
KOSOV: 3</t>
  </si>
  <si>
    <t>OP.:</t>
  </si>
  <si>
    <t xml:space="preserve">Popis del je izdelan na podlagi ocene stanja objekta, predvidene kvalitete in sestav konstrukcij na osnovi predhodnega pregleda. Izvajalec je dolžan na mestu samem upoštevati dejansko stanje in v primeru ugotovitve drugačnega stanja, kot je upoštevano v projektu, o tem obvestiti naročnika. Vse morebitne spremembe, ki nastanejo med izvedbo po odkritju zakritih delov konstrukcije, morajo biti usklajene in potrjene s strani projektanta ter vnešene v PID dokumentacijo.    </t>
  </si>
  <si>
    <t>Posegi na temeljih</t>
  </si>
  <si>
    <t>št.</t>
  </si>
  <si>
    <t>popis del</t>
  </si>
  <si>
    <t>cena(€)/enoto</t>
  </si>
  <si>
    <t>skupaj (€)</t>
  </si>
  <si>
    <t>TEMELJI - SIDRANJE, INJEKTIRANJE</t>
  </si>
  <si>
    <t>Dobava in vgradnja jeklenih sider v kamnite temeljne zidove za povezavo novega AB temelja z obstoječim, RA fi 16 mm / 50cm, v predhodno izvrtane vrtine fi 25 mm, globine 50 cm z epoksidno zalivno maso.</t>
  </si>
  <si>
    <t>Dobava in vgradnja jeklenih sider v opečne točkovne temelje za povezavo novega temelja z obstoječim, RA fi 20mm, dolžine 1,2 m, v predhodno izvrtane vrtine fi 30 mm, globine 90 cm z epoksidno malto.</t>
  </si>
  <si>
    <t>Injektiranje kletnih zidov, hidrofobna bariera, hidrofobni ometi</t>
  </si>
  <si>
    <t>KLETNI ZIDOVI, KJER BO NA ZUNANJI STRANI IZVEDENA DRENAŽA</t>
  </si>
  <si>
    <t xml:space="preserve">Sistematično injektiranje obodnih kamnitih in mešanih kletnih zidov od višine tlaka kleti do vrha kamnite sestave zidov (predvidoma ca 3,0 m od tlaka kleti), z nabrekajočo injekcijsko maso po navodilih ZVKD na osnovi pucolanov ali hidravličnega apna, uporabi se industrijsko pripravljena masa trdnosti min 15 MPa (kot na primer Röfix SismaDur Iniezione 15); zidovi debeline 100 cm; vključno s pripravo površine, zapolnitvijo reg, vgradnjo injekcijskih nastavkov in vsemi transporti in pomožnimi deli; obračun po kubičnem metru; </t>
  </si>
  <si>
    <t xml:space="preserve">Kontrola zapolnitve praznin v zidovju: Pred začetkom injektiranja se pod nadzorom pooblaščene institucije izvede poskusno injektiranje vsaj na dveh mestih, da se določi poraba injekcijske mase. Po končani izvedbi injektiranja vseh zidov pooblaščena institucija odvzame vzorce - izvrtane valje fi 100 mm na 5 mestih ter preveri kvaliteto zapolnitve praznin; vse na stroške izvajalca.
</t>
  </si>
  <si>
    <t>Izvedba grobega in finega hidrofobnega ometa v skupni debelini ca 2,5 cm na notranji strani obodnih zidov, kjer bo izvedena drenaža: sanacijski paroprepustni omet na osnovi hidravličnega apna (npr.: sistem Röfix CalceClima), po celi višini do stropa kleti, obračun po kvadratnem metru pogleda.</t>
  </si>
  <si>
    <t>Izvedba grobega in finega sušilnega ometa v skupni debelini ca 4,5 cm na notranji strani obodnih zidov, kjer zunanja drenaža ne bo izvedena: sušilni omet na osnovi hidravličnih veziv z visoko vsebnostjo specialnih difuzijsko odprtih mikropor, ki omogoča odlaganje soli (npr.: Murexin Hydroment, Röfix SanoCalce…), po celi višini do stropa kleti, obračun po kvadratnem metru pogleda.</t>
  </si>
  <si>
    <t>Dobava in vgradnje drenažne cevi f 100 mm v območju drenažnega tampona pod talno ploščo  - ob zunanjem zidu, kjer ne bo izvedena zunanja drenaža, vključno z izvedbo betonske posteljice in priklučitvijo na kanalizacijo.</t>
  </si>
  <si>
    <t>Injektiranje zidov, obokov in kontaktov v nadstropjih  (K+P+1+2)</t>
  </si>
  <si>
    <t>NADSTROPJA</t>
  </si>
  <si>
    <t>Injektiranje razpok v opečnih nosilnih zidovih debeline 50 do 65 cm z nabrekajočo injekcijsko maso na osnovi pucolanov ali hidravličnega apna, vključno z vsemi transporti in pomožnimi deli, dolžina razpok ocenjena,  obračun po tekočem metru dejansko izvedenega injektiranja;</t>
  </si>
  <si>
    <t>Injektiranje razpok na opečnih obokih in ločnih nosilcih - razpoke, ki so vidne s spodnje strani obokov, z nabrekajočo cementno injekcijsko maso; zapora razpoke na spodnji strani oboka, injektiranje z zgornje strani po odstranitvi nasutja; vključno z vsemi transporti in pomožnimi deli, dolžina razpok ocenjena,  obračun po tekočem metru dejansko izvedenega injektiranja;</t>
  </si>
  <si>
    <t xml:space="preserve">Injektiranje kontakta med pozidavo in obstoječim zidom (na vrhu pozidave) nabrekajočo injekcijsko maso na osnovi pucolanov ali hidravličnega apna (dodatek za ekspandiranje mase) vključno z izdelavo utorov in vgradnjo injekcijskih nastavkov. </t>
  </si>
  <si>
    <t xml:space="preserve">Injektiranje kontakta mednovo AB ploščo in obstoječim zidom na ležiščih z nabrekajočo cementno injekcijsko maso (dodatek za ekspandiranje mase) vključno z izdelavo utorov in vgradnjo injekcijskih nastavkov. </t>
  </si>
  <si>
    <t>Sidranje AB plošč in obojestranske natezne vezi v nivoju stropnih konstrukcij  (K+P+1+2)</t>
  </si>
  <si>
    <t>SIDRANJE PLOŠČ</t>
  </si>
  <si>
    <t>Izdelava enostranske  podometne protipotresne jeklene vezi fi 25 mm, v višini stropa nad kletjo, vključno z izsekavanjem utorov, vrtanjem lukenj, napenjanjem vezi, vgradnjo sidrnih plošč, antikorozijsko zaščito vseh jeklenih elementov z dvakratnim epoksidnim premazom, rabiciranjem in zametavanjem vezi, obračun po tekočem metru</t>
  </si>
  <si>
    <t>Izdelava obojestranskih podometnih protipotresnih jeklenih vezi fi 25 mm, v višini pod stropnimi konstrukcijami nad pritličjem, I., in II. nadstropjem, vključno z izsekavanjem utorov, vrtanjem lukenj, napenjanjem vezi, vgradnjo sidrnih plošč, antikorozijsko zaščito vseh jeklenih elementov z dvakratnim epoksidnim premazom, rabiciranjem in zametavanjem vezi, obračun po tekočem metru zidu</t>
  </si>
  <si>
    <t>Vgradnja objemnih U profilov za povezavo obojestranskih jeklenih vezi, GA fi 10 mm ter sidrnih plošč, s predhodnim vrtanjem lukenj skozi zid, vključno s prenosi, antikorozijsko zaščito, zametavanjem in vsemi pomožnimi deli, obračun po kosu</t>
  </si>
  <si>
    <t>Izvedba AB ometov - vertikalnih vezi  (K+P+1+2+3)</t>
  </si>
  <si>
    <t>Odstranjevanje ometov in priprava površine zidu: spojnice med zidaki se očisti malte do globine 10 do 15 mm. Površina zidu se mehansko očisti z žičnimi ščetkami in spere ali odsesa. Zid se nato omoči z vodo in obrizga s cementnim obrizgom; obračun po kvadratnem metru pogleda zidu</t>
  </si>
  <si>
    <t xml:space="preserve">m2  </t>
  </si>
  <si>
    <t>Dobava in vgradnja vertikalnih jeklenih sider RA fi 8 mm / 20 cm v kamniti temelj v vrtine fi 16 mm, globine 35 cm pod kotom 30° z epoksidno malto, obračun po kosu</t>
  </si>
  <si>
    <t>Dobava in vgradnja vertikalnih jeklenih sider RA fi 14 mm v kamniti temelj v vrtine fi 22 mm, globine 45 cm pod kotom 30° z epoksidno malto, obračun po kosu</t>
  </si>
  <si>
    <t>Dobava in vgradnja vertikalnih jeklenih sider RA fi 8 mm / 20 cm v spodnji opečni zid v vrtine fi 16 mm, globine 40 cm pod kotom 30°, s fino neskrčljivo polimerno cementno malto, obračun po kosu</t>
  </si>
  <si>
    <t>Dobava in vgradnja vertikalnih jeklenih sider RA fi 14 mm v spodnji opečni zid v vrtine fi 22 mm, globine 50 cm pod kotom 30°, s fino neskrčljivo polimerno cementno malto, obračun po kosu</t>
  </si>
  <si>
    <t>Strojna ali ročna vgradna enostranskih armiranih betonskih ometov v debelini 7 cm iz betona C 25/30, vključno z dobavo in montažo armature (armaturna mreža Q283, vertikalne palice fi 14), sidranjem po površini zidu (ca 8 fi 8 RA/m2) ter z vsemi transporti in pomožnimi deli; obračun po kvadratnem metru pogleda zidu</t>
  </si>
  <si>
    <t>Dobava in vgradnja dodatnih horizontalnih jeklenih sider RA fi 10 mm za sidranje vertikalnih vezi v vogalih (po vertikalnem stiku e=30 cm) v vrtine fi 20 mm, globine 30 cm pod kotom 30°, s fino neskrčljivo polimerno cementno malto, obračun po kosu</t>
  </si>
  <si>
    <t xml:space="preserve">Ojačitev medokenskih slopov in opečnih stebrov </t>
  </si>
  <si>
    <t>(upoštevano: 3 slopi … dva v PR. in eden v III.N.)</t>
  </si>
  <si>
    <t>slopov</t>
  </si>
  <si>
    <t>Strojna ali ročna vgradnja armiranih betonskih ometov v debelini 7 cm iz betona C 25/30, vključno z dobavo in montažo armature (armaturna mreža Q283, vertikalne palice fi 14), sidranjem po površini zidu (ca 8 fi 8 RA/m2) ter z vsemi transporti in pomožnimi deli; obračun po kvadratnem metru pogleda zidu</t>
  </si>
  <si>
    <t>Strojna ali ročna vgradnja armiranih betonskih ometov v debelini 4-5 cm iz betona C 25/30, vključno z dobavo in montažo armature (armaturna mreža Q283), sidranjem po površini zidu (ca 8 fi 8 RA/m2) ter z vsemi transporti in pomožnimi deli; obračun po kvadratnem metru pogleda zidu</t>
  </si>
  <si>
    <t>Druga dela</t>
  </si>
  <si>
    <t>Dobava in vgradnja horizontalnih jeklenih sider RA fi 12 mm za sidranje horizontalnih AB vezi v 3. nadstropju v obstoječe zidove in sims, v vrtine fi 20 mm, globine 50 cm pod kotom 30°, s fino neskrčljivo polimerno cementno malto, obračun po kosu</t>
  </si>
  <si>
    <t>Dobava in vgradnja horizontalnih jeklenih sider RA fi 12 mm za sidranje vertikalnih AB vezi v 3. nadstropju v obstoječe zidove in sims, v vrtine fi 20 mm, globine 30 cm pod kotom 30°, s fino neskrčljivo polimerno cementno malto, obračun po kosu</t>
  </si>
  <si>
    <t>Dobava in vgradnja horizontalnih jeklenih sider RA fi 12 mm za sidranje pozidav zidnih niš v nosilnih zidovih, v vrtine fi 20 mm, globine 30 cm s fino neskrčljivo polimerno cementno malto, obračun po kosu</t>
  </si>
  <si>
    <t>Podpiranje HI-BOND pločevine po sredini razpona pred zabetoniranjem plošče na razponih večjih od 1,65 m, višina podpiranja do 5,00 m, zagotoviti je potrebno raznos točkovne obremenitve na spodnjem stropu, obračun po tekočem metru podpiranja</t>
  </si>
  <si>
    <t>Monitoring posedanja objekta: vzpostavitev geodetskega opazovanja - vgradnja 8 reperjev na vse vogale objekta ter dodatno na vzdolžnih fasadah, izvedba ničelne pred začetkom del, redno izvajanje kontrolnih meritev (ocena: 10 meritev s poročilom)</t>
  </si>
  <si>
    <r>
      <t>Sistematično injektiranje kamnitih temeljev pod obodnimi in notranjimi zidovi do nivoja tlaka kleti z nabrekajočo cementno injekcijsko maso s hidrofobnim dodatkom, (dodatek za ekspandiranje mase in hidrofobni dodatek po navodilih proizvajalca)</t>
    </r>
    <r>
      <rPr>
        <sz val="10"/>
        <color indexed="10"/>
        <rFont val="Consolas"/>
        <family val="3"/>
        <charset val="238"/>
      </rPr>
      <t>;</t>
    </r>
    <r>
      <rPr>
        <sz val="10"/>
        <rFont val="Consolas"/>
        <family val="3"/>
        <charset val="238"/>
      </rPr>
      <t xml:space="preserve"> temelji debeline 110 do 130 cm; vključno s pripravo površine, fugiranjem reg, vgradnjo injekcijskih nastavkov in vsemi transporti in pomožnimi deli, obračun po kubičnem metru; </t>
    </r>
  </si>
  <si>
    <r>
      <t xml:space="preserve">Izvedba horizontalne hidroizolacijske bariere na </t>
    </r>
    <r>
      <rPr>
        <u/>
        <sz val="10"/>
        <rFont val="Consolas"/>
        <family val="3"/>
        <charset val="238"/>
      </rPr>
      <t>zunanjih</t>
    </r>
    <r>
      <rPr>
        <sz val="10"/>
        <rFont val="Consolas"/>
        <family val="3"/>
        <charset val="238"/>
      </rPr>
      <t xml:space="preserve"> kletnih zidovih po kemijskem postopku v višini tlaka kleti, s prepojitvijo horizontalnega zveznega sloja zidu po celotnem prerezu, z raztopino silikonatov ali umetne smole in kavčuka. Raztopina se v zid uvaja breztlačno preko poševnih vrtin pod kotom 25-50° v razmiku od 10 do 15 cm, v višini 5 - 10 cm nad koto novega tlaka. Zidovi so debeline 100 cm, globina izvrtine do pribl. 5 cm pred koncem zidu, ali vrtati z obeh strani zidu. Obračun po tekočem metru zidu.</t>
    </r>
  </si>
  <si>
    <r>
      <t xml:space="preserve">Izvedba horizontalne hidroizolacijske bariere na </t>
    </r>
    <r>
      <rPr>
        <u/>
        <sz val="10"/>
        <rFont val="Consolas"/>
        <family val="3"/>
        <charset val="238"/>
      </rPr>
      <t>notranjih</t>
    </r>
    <r>
      <rPr>
        <sz val="10"/>
        <rFont val="Consolas"/>
        <family val="3"/>
        <charset val="238"/>
      </rPr>
      <t xml:space="preserve"> kletnih zidovih v višini tlaka kleti po kemijskem postopku s prepojitvijo horizontalnega zveznega sloja zidu po celotnem prerezu, z raztopino silikonatov ali umetne smole in kavčuka. Raztopina se v zid uvaja breztlačno preko poševnih vrtin pod kotom 25-50° v razmiku od 10 do 15 cm, v višini 5 - 10 cm nad koto novega tlaka. Zidovi so debeline 60 - 80 cm, globina izvrtine do pribl. 5 cm pred koncem zidu. Obračun po tekočem metru zidu.</t>
    </r>
  </si>
  <si>
    <r>
      <t xml:space="preserve">Izvedba hidroizolacijske bariere </t>
    </r>
    <r>
      <rPr>
        <u/>
        <sz val="10"/>
        <rFont val="Consolas"/>
        <family val="3"/>
        <charset val="238"/>
      </rPr>
      <t>po vertikalnem stiku</t>
    </r>
    <r>
      <rPr>
        <sz val="10"/>
        <rFont val="Consolas"/>
        <family val="3"/>
        <charset val="238"/>
      </rPr>
      <t xml:space="preserve"> neizoliranih obodnih zidov z notranjimi, s prepojitvijo vertikalnega zveznega sloja zidu po celotnem prerezu, z raztopino silikonatov ali umetne smole in kavčuka. Postopek opisan v prejšnjih dveh postavkah. Obračun po tekočem metru hidroizolacijske bariere po vertikali.</t>
    </r>
  </si>
  <si>
    <r>
      <t xml:space="preserve">Izvedba grobega in finega hidrofobnega ometa v skupni debelini ca 2,5 cm na </t>
    </r>
    <r>
      <rPr>
        <u/>
        <sz val="10"/>
        <rFont val="Consolas"/>
        <family val="3"/>
        <charset val="238"/>
      </rPr>
      <t>notranjih</t>
    </r>
    <r>
      <rPr>
        <sz val="10"/>
        <rFont val="Consolas"/>
        <family val="3"/>
        <charset val="238"/>
      </rPr>
      <t xml:space="preserve"> zidovih: sanacijski paroprepustni omet na osnovi hidravličnega apna (npr.: sistem Röfix CalceClima);  do višine 1,0 m nad vidnimi sledovi vlage (ca 1,5-2,0 m nad tlakom kleti), obračun po kvadratnem metru pogleda.</t>
    </r>
  </si>
  <si>
    <r>
      <t xml:space="preserve">Saniranje razpok in poškodb z zgornje strani v </t>
    </r>
    <r>
      <rPr>
        <u/>
        <sz val="10"/>
        <rFont val="Consolas"/>
        <family val="3"/>
        <charset val="238"/>
      </rPr>
      <t>opečnih obokov</t>
    </r>
    <r>
      <rPr>
        <sz val="10"/>
        <rFont val="Consolas"/>
        <family val="3"/>
        <charset val="238"/>
      </rPr>
      <t>, odstranitev slabe malte iz rege ali razpoke globine ca 3 cm, čiščenje razpoke in zapolnitev z naprekajočo malto, transporti in vsa pomožna dela, dolžina je ocenjena, obračun po tekočem metru.</t>
    </r>
  </si>
  <si>
    <t>Dobava in vgradnja rebrastih jeklenih sider za povezavo nove AB plošče z obstoječimi zidovi na ležiščih, fi 14 mm v vrtine fi 22 mm, globine 50 cm pod kotom 30° s fino neskrčljivo polimerno cementno malto, obračun po kosu</t>
  </si>
  <si>
    <t>REKAPITULACIJA</t>
  </si>
  <si>
    <t>1.0</t>
  </si>
  <si>
    <t>2.0</t>
  </si>
  <si>
    <t>3.0</t>
  </si>
  <si>
    <t>4.0</t>
  </si>
  <si>
    <t>5.0</t>
  </si>
  <si>
    <t>6.0</t>
  </si>
  <si>
    <t>7.0</t>
  </si>
  <si>
    <t xml:space="preserve">PROTIPOTRESNA URTDITEV OBJEKTA - SPECIALNA SANACIJSKA DELA </t>
  </si>
  <si>
    <t xml:space="preserve">SKUPAJ: </t>
  </si>
  <si>
    <t>Specialna sanacijska dela</t>
  </si>
  <si>
    <t xml:space="preserve">VI. </t>
  </si>
  <si>
    <t xml:space="preserve">VIII. </t>
  </si>
  <si>
    <t>SKUPAJ – IV. Zidarska  dela :</t>
  </si>
  <si>
    <t>SKUPAJ – V. Betonska in AB dela:</t>
  </si>
  <si>
    <t xml:space="preserve">V. BETONSKA IN ARMIRANO BETONSKA DELA </t>
  </si>
  <si>
    <t>SKUPAJ – VI. Tesarska dela :</t>
  </si>
  <si>
    <t>SKUPAJ – VII. Drenaža in kanalizacija :</t>
  </si>
  <si>
    <t xml:space="preserve">OPOMBA: Osnova popisa del je projektna dokumentacija, faza projekta  PZI  </t>
  </si>
  <si>
    <t>SKUPNA REKAPITULACIJA</t>
  </si>
  <si>
    <t xml:space="preserve">Dobava in montaža stropne zaokrožnice, FARMACEL stropovi, tipska zaokrožnica za štukature, radij 10 cm. </t>
  </si>
  <si>
    <t>Dobava in montaža stika med tlemi in steno. Stik med tlemi in steno mora biti izveden na način, ki omogoča strojno čiščenje. Mora biti zaokrožen, izveden z radijem najmanj 2,5 cm, preko katere se obloži talna obloga. Višina zaključka na steni je 10 cm. Zaokrožnice se morajo končati tako, da so v isti ravnini kot stene.</t>
  </si>
  <si>
    <t xml:space="preserve">peskanje betona z metalnimi kroglicami ali brušenju s sprotnim odsesavanjem prahu, da zagotovimo min oprijem podlage, preveritev votlih mest na morebitna segragacijska gnezda oz. lunkerje z odvozom gradbenega materiala na odpad - Srednja vrednost: min 1,5 N/mm2 </t>
  </si>
  <si>
    <t xml:space="preserve">bit. hidroizolacija kot npr. IZOTEKT V4 ….0,5 cm ( zajeto v posebni postavki) </t>
  </si>
  <si>
    <t>premaz kot npr. IBITOL</t>
  </si>
  <si>
    <t>vertikalna bitumenska HI kot npr. IZOTEKT V4</t>
  </si>
  <si>
    <t xml:space="preserve">premaz kot npr. IBITOL ( zajeto v posebni postavki) </t>
  </si>
  <si>
    <t xml:space="preserve">uvaljano gramozno nasutje ….30,0 cm ( zajeto pri zemeljskih delih ) </t>
  </si>
  <si>
    <t xml:space="preserve">mikroarmiran cementno estrih v deb. 6 cm,  gostote 1250 kg/m3 / dodatek lehkega agregata po recepturi betonarne / </t>
  </si>
  <si>
    <t>lahko nasutje 30 - 50 cm, polnilo penjeno steklo kot npr. GLASPOR ( 100 - 150 kg/m3 )</t>
  </si>
  <si>
    <t>Izdelava, dobava in montaža  nosilne konstrukcije dvigala.   Celotna konstrukcija je izdelana  iz jekla S 235, J0.    Konstrukcija varjena, sestavni elementi se med seboj vijačijo. Pritrditev na AB konstrukcijo s  sidri kvalitete 8.8. Antikorozijska zaščita: konstrukcije znotraj fasadnega ovoja stavbe korozijska klima C2 – notranje konstrukcije, trajnost H ( več kot 15 let  ) v sestavi: peskanje do Sa 21/2, osnovni in končni premaz, skupaj 160 mikronov. Barva RAL 9016. Konstrukcija izdelana po shemi in delavniških načrtih izvajalca, upoštevati pritrdilni in pomožni material;</t>
  </si>
  <si>
    <t xml:space="preserve">Antikorozijska zaščita: konstrukcije znotraj fasadnega ovoja stavbe korozijska klima C2 – notranje konstrukcije, trajnost H ( več kot 15 let  ) v sestavi: peskanje do Sa 21/2, osnovni in vroče cinkanje. Konstrukcija izdelana po shemi in delavniških načrtih izvajalca, upoštevati pritrdilni in pomožni material;povezava ograj na ozemljitev. </t>
  </si>
  <si>
    <t>Izdelava, dobava in montaža  konstrukcije stopnic in podesta v III. nadstropju.  Celotna konstrukcija je izdelana  iz jekla S 235, JR.    Konstrukcija varjena, sestavni elementi se med seboj vijačijo. Pritrditev na AB konstrukcijo z nerjavnimi sidri kvalitete 8.8. Antikorozijska zaščita: konstrukcije znotraj fasadnega ovoja stavbe korozijska klima C2 – notranje konstrukcije, trajnost H ( več kot 15 let  ) v sestavi: peskanje do Sa 21/2, osnovni in vroče cinkanje. Konstrukcija izdelana po shemi in delavniških načrtih izvajalca, upoštevati pritrdilni in pomožni material;</t>
  </si>
  <si>
    <t xml:space="preserve">Antikorozijska zaščita: konstrukcije znotraj fasadnega ovoja stavbe korozijska klima C2 – notranje konstrukcije, trajnost H ( več kot 15 let  ) v sestavi: peskanje do Sa 21/2, in vrpče cinkanje.  Konstrukcija izdelana po shemi in delavniških načrtih izvajalca, upoštevati pritrdilni in pomožni material;povezava ograj na ozemljitev. </t>
  </si>
  <si>
    <t>Izdelava ležišč  v obstoječih nosilnih opečnih stenah za izvedbo AB plošč na HI BOND pločevini in horizontalnih AB vezi, utori dim. do 25 x 25 cm, z diamantnim rezanjem in rušenjem, prenos ruševin  iz objekta, nakladanje  na prevozno sredstvo in odvoz na stalno deponijo vključno z vsemi stroški deponiranja;</t>
  </si>
  <si>
    <t xml:space="preserve">Dnevno čiščenje notranjih prostorov. ( 3200 m2 ) </t>
  </si>
  <si>
    <t>Končno čiščenje notranjih prostorov v stavbi po opravljenih delih ( 3200 m2 ).</t>
  </si>
  <si>
    <t>Izdelava talne hidroizolacije kot npr. MAPELASTIC, dva sloja,   z vmesno PVC armirno mrežico,  v kompletu z vsemi materiali in pomožnimi deli;</t>
  </si>
  <si>
    <t>Izdelava vertikalne  hidroizolacije na mavčno kartonskih stenah kot npr. MAPELASTIK, dvakratni premaz, v kompletu z vsemi materiali in pomožnimi deli;</t>
  </si>
  <si>
    <t>Dobava in montaža zložljivih stopnic za dostop na neizkoriščeno podstrešje kot npr. VERTIKALE, viš. do 3,20 m1.</t>
  </si>
  <si>
    <t>Dobava in montaža ročnih opiral INOX FI 40 mm  nad odbojniki na stenah na hodnikih.</t>
  </si>
  <si>
    <t xml:space="preserve">Rušenje in odstranitev obstoječih opečnih sten fičar vključno s AB prekladami,  prenos ruševin  iz objekta, nakladanje  na prevozno sredstvo in odvoz na stalno deponijo vključno z vsemi stroški deponiranja, pred rušitvijo frčad mora izvajalec izdelati posnetke zidnih štukatur in obrob in vzorce , ki bodo slućili kot podlaga novih, po končani ponovni pozidavi; </t>
  </si>
  <si>
    <t>Dobava in montaža zaščite vogalov. Zaščita vogalov se izdela s tipsko INOX zaščitno letvijo kot npr. Acrovyn ACO Series,  je vgrajena na izpostavljenih vogalih od višine 10 cm do višine 220 cm.</t>
  </si>
  <si>
    <t xml:space="preserve">STROJNE INSTALACIJE </t>
  </si>
  <si>
    <t xml:space="preserve">Dobava in montaža HI - BOND pločevine tip 55/100/0,8 mm , z rezanjem odprtin za čepe, ki so potrebni za pritditev na nosilno jekleno konstrukcijo, v kompletu z vsemi deli in pomožnimi materiali; </t>
  </si>
  <si>
    <t>Naprava, dobava in montaža zaščite sten hodnikov, v katerih se odvija promet z bolniškimi vozički, strecher-ji in bolniškimi posteljami. Stene je potrebno dodatno zaščititi z tipskimi odbojnimi letvami 2 x 20cm, na višini zgornjega roba 30 in 90 cm, zaščite kot npr. WSG200 Wall Guard, barvo doloćiti naknadno glede na barvo hodnika ( ZVKD, Investitor ).</t>
  </si>
  <si>
    <t>Dobava, rezanje, krivljenje, polaganje in vezanje srednje komplicirane armature S 500 - B  rebraste palice  do FI 12 mm in nad FI 12 mm. .</t>
  </si>
  <si>
    <t>Zunanja ureditev</t>
  </si>
  <si>
    <t xml:space="preserve">ZUNANJA UREDITEV </t>
  </si>
  <si>
    <t>SKUPAJ – VIII. Zunanja ureditev :</t>
  </si>
  <si>
    <t>Dobava in vgraditev prodca fr. 16 - 32 mm ob fasadi, , izdelava nasipa v deb. 10 cm , vključno s predhodnim polaganjem geotekstila na predhodno splanirano in utrjeno podlago , z dobavo vseh materialov, prenosi in pomožnimi deli.</t>
  </si>
  <si>
    <t>Dobava in vgraditev Ločilnega INOX travnega robnika.</t>
  </si>
  <si>
    <t xml:space="preserve">Dobava in montažo čepov  za sovprećno konstr. Kot npr. Nelson S 3 L , premera 22 mm, višine 90 mm, upoštevati varjenje na jeklene profile; </t>
  </si>
  <si>
    <t xml:space="preserve">Demontaža in odstranitev obstoječih  INOX vogalnih zaščitnih profilov l = 2,10 m1,  z nakladanjem na prevozno sredstvo in odvozom na stalno  deponijo; </t>
  </si>
  <si>
    <t xml:space="preserve">SHEMA: O4, leseno, škatlasto fasadno okno 
SISTEM: enako kot okno O1
DIMENZIJE IN DELITEV : po shemi iz priloge dim. 110/150; štirikrilno okno z eno vmesno prečko
OPOMBA: 
okno z leseno polico širine 10 cm.
Senčilo: KRPAN žaluzije, vidna maska, tip lamele Z - 90, temno rjava  RAL kot obstoječe.
KOSOV:  17 
 </t>
  </si>
  <si>
    <t>I. Nadstr.</t>
  </si>
  <si>
    <t>C)</t>
  </si>
  <si>
    <t>odstranjevanje površinskih nečistoč</t>
  </si>
  <si>
    <t>kitanje manjših poškodb - po potrebi</t>
  </si>
  <si>
    <t xml:space="preserve">domodelizacija manjših poškodb ( po potrebi ) </t>
  </si>
  <si>
    <t>injektiranje razpok ( po potrebi )</t>
  </si>
  <si>
    <t>retuša plomb</t>
  </si>
  <si>
    <t>površinska zaščita v času gradnje</t>
  </si>
  <si>
    <t>STOPNIŠČA</t>
  </si>
  <si>
    <t>Demontaža in odstranitev obstoječe PVC obloge na tlakovcih,  nakladanje ruševin na prevozno stredstvo in odvoz na stalno deponijo v kompletu z vsemi stroški deponiranja.</t>
  </si>
  <si>
    <t>odstranjevanje madežev in globinskih nečistoč</t>
  </si>
  <si>
    <t>kitanje poškodb</t>
  </si>
  <si>
    <t xml:space="preserve">Obnova obstoječih litoželeznih ograj na glavnem  stopnišču v sestavi: </t>
  </si>
  <si>
    <t>celotno ograjo je med gradbenimi deli ustrezno zaščititi</t>
  </si>
  <si>
    <t xml:space="preserve">demontaža ( po potrebi ) </t>
  </si>
  <si>
    <t>rekonstrukcija manjkajočih detajlov</t>
  </si>
  <si>
    <t>odstranjevanje recentnih opleskov in rje ( npr. fino pleskanje )</t>
  </si>
  <si>
    <t>morebitna popravila</t>
  </si>
  <si>
    <t>zaščita proti rji</t>
  </si>
  <si>
    <t>nanos barvnega premaza oziroma dopolnjevanje manjkajočega originalnega premaza</t>
  </si>
  <si>
    <t>ponovna montaža</t>
  </si>
  <si>
    <t xml:space="preserve">Obnova obstoječih litoželeznih ograj na zahodnem stopnišču v sestavi: </t>
  </si>
  <si>
    <t xml:space="preserve">Izdelava fizične zaščite tlakov in stopnišč z filcem, PCV folijo in deskami,  v kompletu z dobavo potrebnih materialov in demontažo po dokončanju del. </t>
  </si>
  <si>
    <t xml:space="preserve">enojna tipska kovinska podkonstrukcija iz pocinkanih profilov in enostranske dvoslojne obloge iz  pošarno odpornih mavčno-kartonskih plošč deb. 12,5 mm; R 60,  višina podkonstrukcije in obloge   do 4,80 m1, polnilo stene je mineralna volna deb. 5 cm, stiki so 2x kitani in bandažirani; pripravljeno  za  oplesk -  obloga instalacijskih jaškov deb. 7 cm; </t>
  </si>
  <si>
    <t>Izdelava, dobava in montaža  nosilne konstrukcije pod AB plošče nad pritličjem. Celotna konstrukcija je izdelana  iz jekla S 235, JR.    Konstrukcija varjena, sestavni elementi se med seboj vijačijo.  Antikorozijska zaščita: konstrukcije znotraj fasadnega ovoja stavbe korozijska klima C2 – notranje konstrukcije, trajnost H ( več kot 15 let  ) v sestavi: peskanje do Sa 21/2, osnovni in končni premaz, skupaj 160 mikronov. Protipožarni premaz R60.  Konstrukcija izdelana po shemi in delavniških načrtih izvajalca, upoštevati pritrdilni in pomožni material;</t>
  </si>
  <si>
    <t>Izdelava, dobava in montaža  nosilne konstrukcije pod AB plošče nad I. nadstropjem.  Celotna konstrukcija je izdelana  iz jekla S 235, JR.    Konstrukcija varjena, sestavni elementi se med seboj vijačijo.  Antikorozijska zaščita: konstrukcije znotraj fasadnega ovoja stavbe korozijska klima C2 – notranje konstrukcije, trajnost H ( več kot 15 let  ) v sestavi: peskanje do Sa 21/2, osnovni in končni premaz, skupaj 160 mikronov. Protipoćarni premaz R60. Konstrukcija izdelana po shemi in delavniških načrtih izvajalca, upoštevati pritrdilni in pomožni material;</t>
  </si>
  <si>
    <t>Izdelava, dobava in montaža  nosilne konstrukcije pod AB plošče nad II. nadstropjem.  Celotna konstrukcija je izdelana  iz jekla S 235, JR.    Konstrukcija varjena, sestavni elementi se med seboj vijačijo.  Antikorozijska zaščita: konstrukcije znotraj fasadnega ovoja stavbe korozijska klima C2 – notranje konstrukcije, trajnost H ( več kot 15 let  ) v sestavi: peskanje do Sa 21/2, osnovni in končni premaz, skupaj 160 mikronov. Protipožarni premaz R60.Konstrukcija izdelana po shemi in delavniških načrtih izvajalca, upoštevati pritrdilni in pomožni material;</t>
  </si>
  <si>
    <t>Izdelava, dobava in montaža  nosilne konstrukcije AB plošče nad III. nadstropjem. Celotna konstrukcija je izdelana  iz jekla S 235, JR.    Konstrukcija varjena, sestavni elementi se med seboj vijačijo.  Antikorozijska zaščita: konstrukcije znotraj fasadnega ovoja stavbe korozijska klima C2 – notranje konstrukcije, trajnost H ( več kot 15 let  ) v sestavi: peskanje do Sa 21/2, osnovni in končni premaz, skupaj 160 mikronov. Protipožarni premaz R60. Konstrukcija izdelana po shemi in delavniških načrtih izvajalca, upoštevati pritrdilni in pomožni material;</t>
  </si>
  <si>
    <t>Dobava in vgradnja horizontalnih jeklenih rebrastih sider fi 14 mm, dolžine 220 cm preko notranjih nosilnih zidov za medsebojno povezavo novih armiranobetonskih plošč, vključno s prevrtavanjem zidov, transporti in vsemi pomožnimi deli, obračun po kosu;</t>
  </si>
  <si>
    <t>Vgradnja jeklenih gladkih sider  fi 16 mm, dolžine 200 cm, v obodne zidove objekta,  zaradi njihove povezave novimi armiranobetonskimi ploščami, s predhodnim prevrtavanjem zidov, montažo sidrnih plošč, transporti in pomožnimi deli, obračun po kosu</t>
  </si>
  <si>
    <t xml:space="preserve">Dobava in montaža  obloge elektrokabelske police preseka 35/30 cm, natipski kovinski podkonstrukciji, bočna stranica demontažna za potrebe dograjevanja sistema,  material mediapan + osnovni obrizg - belo, pleskano enako kot stene hodnika,  stikovanje stranic v nevidni živi rob, kitanje in barvanje belo, enako kot stene hodnika. </t>
  </si>
  <si>
    <t>silikatna  barva v belem barvenm tonu</t>
  </si>
  <si>
    <t>silikatna  barva v belem barvnem tonu</t>
  </si>
  <si>
    <t xml:space="preserve">Dobava potrebnih materialov in  izdelava ometa in opleska kletnih sten, v sestavi; </t>
  </si>
  <si>
    <t>fini zaribani omet na osnovi  hidravličnega apna kot npr. ROFIX 380</t>
  </si>
  <si>
    <t>preplastitev,  1 do 2 roki z ometom kot npr. ROFIX Renoplus,  renovirni in izravnalni omet</t>
  </si>
  <si>
    <t xml:space="preserve">Dobava potrebnih materialov  in izdelava izravnalnega ometa ter pleskanje obstoječih  AB  ravnih stropov v III. nadstropju,  vključno s preddeli, materiali in prenosi, v sestavi; </t>
  </si>
  <si>
    <t>preplastitev,  1 do 2  roki z ometom kot npr. ROFIX Renoplus,  renovirni in izravnalni omet</t>
  </si>
  <si>
    <r>
      <t>Dobava potrebnih materialov in izdelava izravnalnega ometa ter  opleska mavčno kartonskih sten,</t>
    </r>
    <r>
      <rPr>
        <sz val="10"/>
        <color indexed="8"/>
        <rFont val="Consolas"/>
        <family val="3"/>
        <charset val="238"/>
      </rPr>
      <t xml:space="preserve"> vključno s preddeli, materiali in prenosi, v sestavi;</t>
    </r>
  </si>
  <si>
    <t xml:space="preserve">apnena barva v svetlo zelenem barvnem tonu , potrdi ZVKD </t>
  </si>
  <si>
    <t>Dobava potrebnih materialov in izdelava izravnalnega ometa ometa ter opleska mavčno kartonskih stropov viš. do 2,7 in 4,20 m1, v sestavi;</t>
  </si>
  <si>
    <r>
      <t xml:space="preserve">Dobava potrebnih materialov in izdelava izravnalnega ometa ter oplesk stropov iz FAERMACEL  plošč,  </t>
    </r>
    <r>
      <rPr>
        <sz val="10"/>
        <color indexed="8"/>
        <rFont val="Consolas"/>
        <family val="3"/>
        <charset val="238"/>
      </rPr>
      <t xml:space="preserve">stropovi viš. do  2,80 in 4,20 m1, v sestavi; </t>
    </r>
  </si>
  <si>
    <t>Demontaža obstoječih kladnih stopnic, iz apnenca,  dim. 0,31 x 0,14 cm x 2,0 m1, kamnoseško restavriranje in ponovna montaža, polaganje v cementno malto.</t>
  </si>
  <si>
    <t xml:space="preserve">Dobava potrebnih materialov  in  izdelava izravnalnega ometa  ter pleskanje novih AB  ravnih stropov v III. nadstropju,  vključno s preddeli, materiali in prenosi, v sestavi; </t>
  </si>
  <si>
    <t xml:space="preserve">Obnova obstoječega stopnišča pri vhodu ( nastopne in čelne ploskve stopnic)  v sestavi: </t>
  </si>
  <si>
    <t xml:space="preserve">Obnova obstoječega glavnega stopnišča  ( nastopne in čelne ploskve stopnic)  v sestavi: </t>
  </si>
  <si>
    <t xml:space="preserve">Obnova obstoječega zahodnega  stopnišča  ( nastopne in čelne ploškve stopnic)  v sestavi: </t>
  </si>
  <si>
    <t xml:space="preserve">apnena  barva v svetlo zelenem barvnem  tonu , potrdi ZVKD; </t>
  </si>
  <si>
    <t>fini zaribani omet na osnovi hidravličnega apna kot npr. ROFIX 380</t>
  </si>
  <si>
    <t>Dobava potrebnih materialov in  pleskanje obstoječih obokov v kleti   z apneno barvo v belem barvnem  tonu po navodilu ZVKD.</t>
  </si>
  <si>
    <t xml:space="preserve">Dobava potrebnih materialov in pleskanje obstoječih obokov, z apneno barvo po shemah šablonskih poslikav, ki jih pripravijo restavratorji. </t>
  </si>
  <si>
    <t>Dobava potrebnih materialov in pleskanje obstoječih sten stopnišča,  stopniščnih ram in podestov z apneno  barvo po shemah šablonskih poslikav, , ki jih priravijo restavratorji.</t>
  </si>
  <si>
    <t>zahodno stopnišče</t>
  </si>
  <si>
    <t xml:space="preserve">Dobava potrebnih materialov in pleskanje obstoječih sten v hodnikih , z apneno barvo po shemah šablonskih poslikav, ki jih pripravijo restavratorji. </t>
  </si>
  <si>
    <t>Dobava potrebnih materialov in  pleskanje obstoječih sten  z apneno barvo v svetlo zelenem tonu po navodilu ZVKD.</t>
  </si>
  <si>
    <r>
      <t>Dobava potrebnih materialov in izdelava izravnalnega ometa ter  opleska mavčno kartonskih sten v kopalnicah ,</t>
    </r>
    <r>
      <rPr>
        <sz val="10"/>
        <color indexed="8"/>
        <rFont val="Consolas"/>
        <family val="3"/>
        <charset val="238"/>
      </rPr>
      <t xml:space="preserve"> vključno s preddeli, materiali in prenosi, v sestavi;</t>
    </r>
  </si>
  <si>
    <t xml:space="preserve">silikatna  barva v svetlo zelenem barvnem tonu , potrdi ZVKD </t>
  </si>
  <si>
    <t xml:space="preserve">III. Nadstropje ( stopnišče ) </t>
  </si>
  <si>
    <t>Dobava in vgrajevanje  betona C25/30, XC1 v armirano betonske  konstrukcije,  prereza 0,12 - 0,20 m3/m2; granulacije agregata 0-16 mm; upoštevati potrebne opaže, pomožna dela in prenose na objektu - AB talna plošča v kleti;</t>
  </si>
  <si>
    <t xml:space="preserve">Dobva in vgraditev armirnega traka na stiku horizontalne in vertikalne HI kot npr. MAPEBAND trak; </t>
  </si>
  <si>
    <t xml:space="preserve">Izkop za poglobitev tlakov v kleti, v zemljišču III. ktg, z ročnim prevozom materiala na gradbiščno deponijo, nakladanje na prevozno sredstvo in odvoz na stalno deponijo v kompletu z vsemi stroški deponiranja; </t>
  </si>
  <si>
    <t>Dobava potrebnih materialov in zidanje obloge obstoječih fasadnih zidov v kapu deb. 15 cm z multipor bloki, z napravo lepilne malte, z vsemi  pomožnimi deli,  in materiali, obračun po m3 zidu;</t>
  </si>
  <si>
    <t>lahko nasutje 30 - 50 cm, polnilo penjeno steklo kot npr. GLAPOR ( 100 - 150 kg/m3 )</t>
  </si>
  <si>
    <t>Dobava potrebnih materialov in izdelava tlakov v pritličju, v sestavi P1/2 :</t>
  </si>
  <si>
    <t>Dobava potrebnih materialov in izdelava tlakov v kleti, v sestavi :</t>
  </si>
  <si>
    <t xml:space="preserve">cementno lepilna malta ….2,5 cm ( zajeto pri tlakrskih delih ) </t>
  </si>
  <si>
    <t>lahko nasutje 20 - 40 cm, lahko polnilo  penjeno steklo kot npr. GLAPOR (  100 do 150 kg/m3 )</t>
  </si>
  <si>
    <t>lahko nasutje 20 - 40 cm,  lahko polnilo  penjeno steklo kot npr. GLAPOR / 100 do 150 kg/m3 /</t>
  </si>
  <si>
    <t>Polipen / BL / npr. geficell TDZ …0,5 cm</t>
  </si>
  <si>
    <t xml:space="preserve">Zasip jarkov  po izvedeni montaži in tlačni preizkušnji cevovoda,  s  gramoznim drobljncem fr. 0-64 mm,  vgrajevanje v plasteh po 30  cm, s sprotnim utrjevanjem do predpisane zbitosti; </t>
  </si>
  <si>
    <t>Montaža in demontaža delovnega odra v v prostorih viš. do 5 m1, kompletno s potrebnimi transporti, delom in materialom;</t>
  </si>
  <si>
    <t xml:space="preserve">Demontaža in odstranitev obstoječih ograj na ravni strehi in terasi,  prenos iz objekta, nakladanje  na prevozno sredstvo in odvoz na stalno deponijo; </t>
  </si>
  <si>
    <t>Obnova obstoječega tlaka iz betonskih tlakovcev na stopniščih, ki ostane, v sestavi:</t>
  </si>
  <si>
    <t>impregnacija</t>
  </si>
  <si>
    <t>GRADBENA OBRTNIŠKA DELA</t>
  </si>
  <si>
    <t xml:space="preserve">ELEKTRO INSTALACIJE </t>
  </si>
  <si>
    <t>DROBNA SANITARNA OPREMA</t>
  </si>
  <si>
    <t xml:space="preserve">OZNAKE PROSTOROV </t>
  </si>
  <si>
    <t>SKUPAJ  1 + 2 + 3 + 4 + 5 + 6 :</t>
  </si>
  <si>
    <t>Dobava potrebnih materialov in izdelava  predelne stene, deb. 20,0 cm,   tipa KNAUF W 116 ali enakovredno, v sestavi:</t>
  </si>
  <si>
    <t>Dobava potrebnih materialov in izdelava  predelne stene, deb. 26,0 cm,   tipa KNAUF W 116 ali enakovredno, v sestavi:</t>
  </si>
  <si>
    <t>NEPREDVIDENA DELA - 4,716 %</t>
  </si>
  <si>
    <t>VGRADNA MEDICINSKA IN SPLOŠNA OPREMA</t>
  </si>
  <si>
    <t>SKLOP  1</t>
  </si>
  <si>
    <t>SKLOP  2</t>
  </si>
  <si>
    <t>MEDICINSKA OPREMA</t>
  </si>
  <si>
    <t>MEDICINSKI APARATI</t>
  </si>
  <si>
    <t>SKUPAJ  7 + 8 :</t>
  </si>
  <si>
    <t xml:space="preserve">SKUPAJ:  SKLOP 1 ( BREZ DDV ) : </t>
  </si>
  <si>
    <t xml:space="preserve">SKUPAJ:  SKLOP 2 ( BREZ DDV ) : </t>
  </si>
  <si>
    <t>SKUPAJ:  SKLOP 1 + SKLOP 2</t>
  </si>
  <si>
    <t>Pokrivanje strehe z obstoječim opečnim zareznikom Creaton Rustikon v naravni opečni barvi, z  dobavo 20 % novih strešnikov in ostalih elementov za izvedbo slemenskega  prezračevanja, elementov v grebenih in kapu.</t>
  </si>
  <si>
    <t xml:space="preserve">ponujeni tip opreme ( tip, kat. Št., proizvajalec ) </t>
  </si>
  <si>
    <t xml:space="preserve">v sklopu ponudbe mora ponudnik v stolpec ponujeni proizvod obvezno navesti podatke o ponujeni opremi ( proizvajalec, tip in kataloško opremo storitve ) </t>
  </si>
  <si>
    <t xml:space="preserve">Demontaža in odstranitev obstoječega tlaka iz betonskih tlakovcev, z predhodnim označevanjem, čiščenjem in prenosom na ustrezno zaščiteno deponijo ter ponovni prenos na prvotno mesto ter vgradnjo v cementno lepilno malto na novo izvedeni betonski tlak ( zajeto pri zidarskih delih ), vključno z izdelavo novih tlakovcev, na mestih, kjer manjkajo, pred odstranitvijo tlakovcev na hodnikih mora izvajalec izdelati dokumentacijo obstoječega stanja/orto-foto/za vse etaže,  obstoječe betonske tlakovce je potrebno strokovno odluščiti od podlage, jih očistiti, ustrezno označiti in jih skladiščiti do ponovne vgradnje. Dela obvezno izvajati pod nadzorom ZVKD, območna enota Novo mesto; </t>
  </si>
  <si>
    <t xml:space="preserve"> REKAPITULACIJA  GO  DEL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</si>
</sst>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_-* #,##0.00\ _€_-;\-* #,##0.00\ _€_-;_-* &quot;-&quot;??\ _€_-;_-@_-"/>
    <numFmt numFmtId="165" formatCode="_-* #,##0.00\ _€_-;\-* #,##0.00\ _€_-;_-* \-??\ _€_-;_-@_-"/>
    <numFmt numFmtId="166" formatCode="_-* #,##0.00&quot; €&quot;_-;\-* #,##0.00&quot; €&quot;_-;_-* \-??&quot; €&quot;_-;_-@_-"/>
    <numFmt numFmtId="167" formatCode="#,##0.00\ _€"/>
    <numFmt numFmtId="168" formatCode="_-* #,##0.00\ _S_I_T_-;\-* #,##0.00\ _S_I_T_-;_-* &quot;-&quot;??\ _S_I_T_-;_-@_-"/>
    <numFmt numFmtId="169" formatCode="#,##0.00\ [$€-424];\-#,##0.00\ [$€-424]"/>
    <numFmt numFmtId="170" formatCode="_-* #,##0.00\ &quot;SIT&quot;_-;\-* #,##0.00\ &quot;SIT&quot;_-;_-* &quot;-&quot;??\ &quot;SIT&quot;_-;_-@_-"/>
    <numFmt numFmtId="171" formatCode="[$€-2]\ #,##0.00_);[Red]\([$€-2]\ #,##0.00\)"/>
    <numFmt numFmtId="172" formatCode="0.0"/>
    <numFmt numFmtId="173" formatCode="&quot;SKUPAJ &quot;\ 0.0"/>
  </numFmts>
  <fonts count="36">
    <font>
      <sz val="10"/>
      <name val="Arial"/>
      <family val="2"/>
      <charset val="238"/>
    </font>
    <font>
      <sz val="10"/>
      <name val="Arial"/>
      <family val="2"/>
      <charset val="238"/>
    </font>
    <font>
      <sz val="10"/>
      <name val="Arial"/>
      <family val="2"/>
      <charset val="238"/>
    </font>
    <font>
      <sz val="10"/>
      <name val="Consolas"/>
      <family val="3"/>
      <charset val="238"/>
    </font>
    <font>
      <sz val="10"/>
      <color indexed="56"/>
      <name val="Consolas"/>
      <family val="3"/>
      <charset val="238"/>
    </font>
    <font>
      <b/>
      <sz val="10"/>
      <name val="Consolas"/>
      <family val="3"/>
      <charset val="238"/>
    </font>
    <font>
      <i/>
      <sz val="10"/>
      <name val="Consolas"/>
      <family val="3"/>
      <charset val="238"/>
    </font>
    <font>
      <b/>
      <sz val="10"/>
      <color indexed="9"/>
      <name val="Arial"/>
      <family val="2"/>
      <charset val="238"/>
    </font>
    <font>
      <sz val="8"/>
      <name val="Arial CE"/>
      <charset val="238"/>
    </font>
    <font>
      <sz val="10"/>
      <name val="Arial CE"/>
      <charset val="238"/>
    </font>
    <font>
      <b/>
      <sz val="12"/>
      <color indexed="8"/>
      <name val="SSPalatino"/>
      <charset val="238"/>
    </font>
    <font>
      <sz val="10"/>
      <color indexed="8"/>
      <name val="Consolas"/>
      <family val="3"/>
      <charset val="238"/>
    </font>
    <font>
      <sz val="10"/>
      <color indexed="10"/>
      <name val="Consolas"/>
      <family val="3"/>
      <charset val="238"/>
    </font>
    <font>
      <sz val="10"/>
      <color indexed="57"/>
      <name val="Consolas"/>
      <family val="3"/>
      <charset val="238"/>
    </font>
    <font>
      <sz val="10"/>
      <color indexed="9"/>
      <name val="Consolas"/>
      <family val="3"/>
      <charset val="238"/>
    </font>
    <font>
      <sz val="9"/>
      <name val="Arial"/>
      <family val="2"/>
      <charset val="238"/>
    </font>
    <font>
      <b/>
      <sz val="12"/>
      <name val="Consolas"/>
      <family val="3"/>
      <charset val="238"/>
    </font>
    <font>
      <sz val="12"/>
      <name val="Consolas"/>
      <family val="3"/>
      <charset val="238"/>
    </font>
    <font>
      <sz val="8"/>
      <name val="Consolas"/>
      <family val="3"/>
      <charset val="238"/>
    </font>
    <font>
      <u/>
      <sz val="10"/>
      <name val="Consolas"/>
      <family val="3"/>
      <charset val="238"/>
    </font>
    <font>
      <b/>
      <sz val="10"/>
      <color indexed="8"/>
      <name val="Consolas"/>
      <family val="3"/>
      <charset val="238"/>
    </font>
    <font>
      <sz val="10"/>
      <color indexed="12"/>
      <name val="Consolas"/>
      <family val="3"/>
      <charset val="238"/>
    </font>
    <font>
      <b/>
      <sz val="14"/>
      <name val="Arial"/>
      <family val="2"/>
      <charset val="238"/>
    </font>
    <font>
      <sz val="11"/>
      <name val="Arial"/>
      <family val="2"/>
      <charset val="238"/>
    </font>
    <font>
      <sz val="14"/>
      <name val="Arial"/>
      <family val="2"/>
      <charset val="238"/>
    </font>
    <font>
      <b/>
      <sz val="10"/>
      <name val="Arial"/>
      <family val="2"/>
      <charset val="238"/>
    </font>
    <font>
      <sz val="14"/>
      <name val="Consolas"/>
      <family val="3"/>
      <charset val="238"/>
    </font>
    <font>
      <sz val="11"/>
      <name val="Consolas"/>
      <family val="3"/>
      <charset val="238"/>
    </font>
    <font>
      <sz val="14"/>
      <name val="Calibri Light"/>
      <family val="2"/>
      <charset val="238"/>
    </font>
    <font>
      <sz val="11"/>
      <color theme="1"/>
      <name val="Calibri"/>
      <family val="2"/>
      <charset val="238"/>
      <scheme val="minor"/>
    </font>
    <font>
      <i/>
      <sz val="11"/>
      <color rgb="FF7F7F7F"/>
      <name val="Calibri"/>
      <family val="2"/>
      <charset val="238"/>
      <scheme val="minor"/>
    </font>
    <font>
      <sz val="10"/>
      <color rgb="FF002060"/>
      <name val="Consolas"/>
      <family val="3"/>
      <charset val="238"/>
    </font>
    <font>
      <sz val="10"/>
      <color rgb="FF000000"/>
      <name val="Consolas"/>
      <family val="3"/>
      <charset val="238"/>
    </font>
    <font>
      <sz val="10"/>
      <color theme="1"/>
      <name val="Consolas"/>
      <family val="3"/>
      <charset val="238"/>
    </font>
    <font>
      <sz val="10"/>
      <color rgb="FFFF0000"/>
      <name val="Consolas"/>
      <family val="3"/>
      <charset val="238"/>
    </font>
    <font>
      <b/>
      <sz val="10"/>
      <color theme="1"/>
      <name val="Consolas"/>
      <family val="3"/>
      <charset val="238"/>
    </font>
  </fonts>
  <fills count="3">
    <fill>
      <patternFill patternType="none"/>
    </fill>
    <fill>
      <patternFill patternType="gray125"/>
    </fill>
    <fill>
      <patternFill patternType="solid">
        <fgColor indexed="16"/>
        <bgColor indexed="37"/>
      </patternFill>
    </fill>
  </fills>
  <borders count="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hair">
        <color indexed="64"/>
      </bottom>
      <diagonal/>
    </border>
    <border>
      <left/>
      <right/>
      <top style="thin">
        <color indexed="64"/>
      </top>
      <bottom style="hair">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6">
    <xf numFmtId="0" fontId="0" fillId="0" borderId="0"/>
    <xf numFmtId="164" fontId="29" fillId="0" borderId="0" applyFont="0" applyFill="0" applyBorder="0" applyAlignment="0" applyProtection="0"/>
    <xf numFmtId="4" fontId="7" fillId="2" borderId="0" applyBorder="0" applyProtection="0">
      <alignment vertical="top" wrapText="1"/>
    </xf>
    <xf numFmtId="0" fontId="2" fillId="0" borderId="0"/>
    <xf numFmtId="4" fontId="2" fillId="0" borderId="0">
      <alignment vertical="top" wrapText="1"/>
    </xf>
    <xf numFmtId="171" fontId="10" fillId="0" borderId="0"/>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0" fontId="9" fillId="0" borderId="0"/>
    <xf numFmtId="4" fontId="2" fillId="0" borderId="0">
      <alignment vertical="top" wrapText="1"/>
    </xf>
    <xf numFmtId="4" fontId="2" fillId="0" borderId="0">
      <alignment vertical="top" wrapText="1"/>
    </xf>
    <xf numFmtId="0" fontId="8" fillId="0" borderId="0"/>
    <xf numFmtId="4" fontId="2" fillId="0" borderId="0">
      <alignment vertical="top" wrapText="1"/>
    </xf>
    <xf numFmtId="4" fontId="2" fillId="0" borderId="0">
      <alignment vertical="top" wrapText="1"/>
    </xf>
    <xf numFmtId="0" fontId="9" fillId="0" borderId="0"/>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0" fontId="9" fillId="0" borderId="0"/>
    <xf numFmtId="0" fontId="2" fillId="0" borderId="0"/>
    <xf numFmtId="0" fontId="2" fillId="0" borderId="0"/>
    <xf numFmtId="0" fontId="2" fillId="0" borderId="0"/>
    <xf numFmtId="0" fontId="30" fillId="0" borderId="0" applyNumberFormat="0" applyFill="0" applyBorder="0" applyAlignment="0" applyProtection="0"/>
    <xf numFmtId="44" fontId="2" fillId="0" borderId="0" applyFont="0" applyFill="0" applyBorder="0" applyAlignment="0" applyProtection="0"/>
    <xf numFmtId="170" fontId="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ill="0" applyBorder="0" applyAlignment="0" applyProtection="0"/>
    <xf numFmtId="164" fontId="2" fillId="0" borderId="0" applyFont="0" applyFill="0" applyBorder="0" applyAlignment="0" applyProtection="0"/>
    <xf numFmtId="168" fontId="9" fillId="0" borderId="0" applyFont="0" applyFill="0" applyBorder="0" applyAlignment="0" applyProtection="0"/>
    <xf numFmtId="168" fontId="8" fillId="0" borderId="0" applyFont="0" applyFill="0" applyBorder="0" applyAlignment="0" applyProtection="0"/>
  </cellStyleXfs>
  <cellXfs count="453">
    <xf numFmtId="0" fontId="0" fillId="0" borderId="0" xfId="0"/>
    <xf numFmtId="2" fontId="4" fillId="0" borderId="0" xfId="0" applyNumberFormat="1" applyFont="1" applyFill="1" applyBorder="1" applyAlignment="1">
      <alignment horizontal="center"/>
    </xf>
    <xf numFmtId="0" fontId="3" fillId="0" borderId="0" xfId="0" applyFont="1" applyFill="1" applyBorder="1" applyAlignment="1"/>
    <xf numFmtId="4" fontId="3" fillId="0" borderId="0" xfId="0" applyNumberFormat="1" applyFont="1" applyFill="1" applyBorder="1" applyAlignment="1">
      <alignment horizontal="left" vertical="top" wrapText="1"/>
    </xf>
    <xf numFmtId="4" fontId="5" fillId="0" borderId="0" xfId="0" applyNumberFormat="1" applyFont="1" applyFill="1" applyBorder="1" applyAlignment="1">
      <alignment horizontal="left" vertical="top" wrapText="1"/>
    </xf>
    <xf numFmtId="4" fontId="3" fillId="0" borderId="0" xfId="0" applyNumberFormat="1" applyFont="1" applyBorder="1" applyAlignment="1"/>
    <xf numFmtId="0" fontId="3" fillId="0" borderId="0" xfId="0" applyFont="1" applyBorder="1" applyAlignment="1"/>
    <xf numFmtId="0" fontId="3" fillId="0" borderId="0" xfId="0" applyFont="1" applyFill="1" applyBorder="1" applyAlignment="1">
      <alignment wrapText="1"/>
    </xf>
    <xf numFmtId="0" fontId="3" fillId="0" borderId="0" xfId="0" applyFont="1" applyFill="1" applyBorder="1" applyAlignment="1">
      <alignment horizontal="left" vertical="top" wrapText="1"/>
    </xf>
    <xf numFmtId="0" fontId="3" fillId="0" borderId="0" xfId="0" applyFont="1" applyAlignment="1">
      <alignment horizontal="left" vertical="top" wrapText="1"/>
    </xf>
    <xf numFmtId="2" fontId="3" fillId="0" borderId="0" xfId="0" applyNumberFormat="1" applyFont="1" applyAlignment="1">
      <alignment horizontal="center" wrapText="1"/>
    </xf>
    <xf numFmtId="0" fontId="3" fillId="0" borderId="0" xfId="0" applyFont="1" applyAlignment="1">
      <alignment wrapText="1"/>
    </xf>
    <xf numFmtId="0" fontId="5" fillId="0" borderId="0" xfId="0" applyFont="1" applyAlignment="1">
      <alignment horizontal="left" vertical="top" wrapText="1"/>
    </xf>
    <xf numFmtId="0" fontId="3" fillId="0" borderId="0" xfId="0" applyFont="1" applyFill="1" applyAlignment="1">
      <alignment horizontal="left" vertical="top" wrapText="1"/>
    </xf>
    <xf numFmtId="2" fontId="5" fillId="0" borderId="0" xfId="0" applyNumberFormat="1" applyFont="1" applyAlignment="1">
      <alignment horizontal="center" wrapText="1"/>
    </xf>
    <xf numFmtId="0" fontId="3" fillId="0" borderId="1" xfId="0" applyFont="1" applyBorder="1" applyAlignment="1">
      <alignment horizontal="left" vertical="top" wrapText="1"/>
    </xf>
    <xf numFmtId="2" fontId="3" fillId="0" borderId="1" xfId="0" applyNumberFormat="1" applyFont="1" applyBorder="1" applyAlignment="1">
      <alignment horizontal="center" wrapText="1"/>
    </xf>
    <xf numFmtId="0" fontId="3" fillId="0" borderId="0" xfId="0" applyFont="1" applyAlignment="1">
      <alignment horizontal="justify" vertical="top" wrapText="1"/>
    </xf>
    <xf numFmtId="164" fontId="4" fillId="0" borderId="0" xfId="0" applyNumberFormat="1" applyFont="1" applyFill="1" applyBorder="1" applyAlignment="1">
      <alignment horizontal="center"/>
    </xf>
    <xf numFmtId="164" fontId="4" fillId="0" borderId="0" xfId="0" applyNumberFormat="1" applyFont="1" applyFill="1" applyBorder="1" applyAlignment="1">
      <alignment horizontal="center" wrapText="1"/>
    </xf>
    <xf numFmtId="164" fontId="3" fillId="0" borderId="0" xfId="0" applyNumberFormat="1" applyFont="1" applyFill="1" applyBorder="1" applyAlignment="1">
      <alignment horizontal="left" vertical="top" wrapText="1"/>
    </xf>
    <xf numFmtId="164" fontId="3" fillId="0" borderId="0" xfId="0" applyNumberFormat="1" applyFont="1" applyAlignment="1">
      <alignment horizontal="center" wrapText="1"/>
    </xf>
    <xf numFmtId="164" fontId="5" fillId="0" borderId="0" xfId="0" applyNumberFormat="1" applyFont="1" applyAlignment="1">
      <alignment horizontal="center" wrapText="1"/>
    </xf>
    <xf numFmtId="164" fontId="3" fillId="0" borderId="1" xfId="0" applyNumberFormat="1" applyFont="1" applyBorder="1" applyAlignment="1">
      <alignment horizontal="center" wrapText="1"/>
    </xf>
    <xf numFmtId="0" fontId="3" fillId="0" borderId="0" xfId="0" applyFont="1" applyBorder="1" applyAlignment="1">
      <alignment horizontal="left" vertical="top" wrapText="1"/>
    </xf>
    <xf numFmtId="2" fontId="3" fillId="0" borderId="0" xfId="0" applyNumberFormat="1" applyFont="1" applyBorder="1" applyAlignment="1">
      <alignment horizontal="center" wrapText="1"/>
    </xf>
    <xf numFmtId="0" fontId="3" fillId="0" borderId="1" xfId="0" applyFont="1" applyBorder="1" applyAlignment="1">
      <alignment horizontal="justify" vertical="top" wrapText="1"/>
    </xf>
    <xf numFmtId="0" fontId="5" fillId="0" borderId="0" xfId="0" applyFont="1" applyFill="1" applyAlignment="1">
      <alignment horizontal="left" vertical="top" wrapText="1"/>
    </xf>
    <xf numFmtId="2" fontId="3" fillId="0" borderId="0" xfId="0" applyNumberFormat="1" applyFont="1" applyFill="1" applyAlignment="1">
      <alignment horizontal="center" wrapText="1"/>
    </xf>
    <xf numFmtId="164" fontId="3" fillId="0" borderId="0" xfId="0" applyNumberFormat="1" applyFont="1" applyFill="1" applyAlignment="1">
      <alignment horizontal="center" wrapText="1"/>
    </xf>
    <xf numFmtId="164" fontId="3" fillId="0" borderId="0" xfId="0" applyNumberFormat="1" applyFont="1" applyBorder="1" applyAlignment="1">
      <alignment horizontal="center" wrapText="1"/>
    </xf>
    <xf numFmtId="0" fontId="3" fillId="0" borderId="0" xfId="0" applyFont="1" applyFill="1" applyAlignment="1">
      <alignment wrapText="1"/>
    </xf>
    <xf numFmtId="0" fontId="5" fillId="0" borderId="0" xfId="0" applyFont="1" applyAlignment="1">
      <alignment wrapText="1"/>
    </xf>
    <xf numFmtId="164" fontId="5" fillId="0" borderId="0" xfId="0" applyNumberFormat="1" applyFont="1" applyAlignment="1">
      <alignment wrapText="1"/>
    </xf>
    <xf numFmtId="49" fontId="3" fillId="0" borderId="0" xfId="0" applyNumberFormat="1" applyFont="1" applyFill="1" applyBorder="1" applyAlignment="1">
      <alignment horizontal="center" vertical="top"/>
    </xf>
    <xf numFmtId="0" fontId="3" fillId="0" borderId="0" xfId="0" applyFont="1" applyFill="1" applyBorder="1" applyAlignment="1">
      <alignment horizontal="center" vertical="top"/>
    </xf>
    <xf numFmtId="49" fontId="5" fillId="0" borderId="0" xfId="0" applyNumberFormat="1" applyFont="1" applyFill="1" applyBorder="1" applyAlignment="1">
      <alignment horizontal="center" vertical="top"/>
    </xf>
    <xf numFmtId="0" fontId="3" fillId="0" borderId="0" xfId="0" applyFont="1" applyFill="1" applyAlignment="1">
      <alignment horizontal="center" vertical="top" wrapText="1"/>
    </xf>
    <xf numFmtId="0" fontId="5" fillId="0" borderId="0" xfId="0" applyFont="1" applyFill="1" applyAlignment="1">
      <alignment horizontal="center" vertical="top" wrapText="1"/>
    </xf>
    <xf numFmtId="0" fontId="3" fillId="0" borderId="0" xfId="0" applyFont="1" applyFill="1" applyAlignment="1">
      <alignment horizontal="center" wrapText="1"/>
    </xf>
    <xf numFmtId="0" fontId="3" fillId="0" borderId="0" xfId="0" applyFont="1" applyFill="1" applyBorder="1" applyAlignment="1">
      <alignment horizontal="center" vertical="top" wrapText="1"/>
    </xf>
    <xf numFmtId="164" fontId="3" fillId="0" borderId="0" xfId="0" applyNumberFormat="1" applyFont="1" applyAlignment="1">
      <alignment wrapText="1"/>
    </xf>
    <xf numFmtId="0" fontId="3" fillId="0" borderId="0" xfId="0" applyFont="1" applyAlignment="1">
      <alignment horizontal="center" wrapText="1"/>
    </xf>
    <xf numFmtId="0" fontId="3" fillId="0" borderId="0" xfId="0" applyFont="1" applyAlignment="1">
      <alignment horizontal="right" vertical="top" wrapText="1"/>
    </xf>
    <xf numFmtId="0" fontId="5" fillId="0" borderId="0" xfId="34" applyFont="1" applyAlignment="1">
      <alignment horizontal="justify" vertical="top" wrapText="1"/>
    </xf>
    <xf numFmtId="0" fontId="31" fillId="0" borderId="0" xfId="34" applyFont="1" applyAlignment="1">
      <alignment horizontal="center" wrapText="1"/>
    </xf>
    <xf numFmtId="165" fontId="3" fillId="0" borderId="0" xfId="34" applyNumberFormat="1" applyFont="1" applyAlignment="1">
      <alignment horizontal="center" wrapText="1"/>
    </xf>
    <xf numFmtId="165" fontId="3" fillId="0" borderId="0" xfId="34" applyNumberFormat="1" applyFont="1" applyAlignment="1">
      <alignment wrapText="1"/>
    </xf>
    <xf numFmtId="49" fontId="3" fillId="0" borderId="0" xfId="34" applyNumberFormat="1" applyFont="1" applyFill="1" applyAlignment="1">
      <alignment horizontal="center" vertical="top" wrapText="1"/>
    </xf>
    <xf numFmtId="0" fontId="3" fillId="0" borderId="0" xfId="34" applyFont="1" applyAlignment="1">
      <alignment horizontal="justify" vertical="top" wrapText="1"/>
    </xf>
    <xf numFmtId="49" fontId="3" fillId="0" borderId="0" xfId="0" applyNumberFormat="1" applyFont="1" applyAlignment="1">
      <alignment horizontal="center" vertical="top" wrapText="1"/>
    </xf>
    <xf numFmtId="0" fontId="3" fillId="0" borderId="0" xfId="0" applyFont="1" applyBorder="1" applyAlignment="1">
      <alignment horizontal="justify" vertical="top" wrapText="1"/>
    </xf>
    <xf numFmtId="0" fontId="3" fillId="0" borderId="0" xfId="34" applyFont="1" applyAlignment="1">
      <alignment vertical="top" wrapText="1"/>
    </xf>
    <xf numFmtId="0" fontId="31" fillId="0" borderId="0" xfId="0" applyFont="1" applyAlignment="1">
      <alignment horizontal="center" wrapText="1"/>
    </xf>
    <xf numFmtId="165" fontId="3" fillId="0" borderId="0" xfId="0" applyNumberFormat="1" applyFont="1" applyAlignment="1">
      <alignment wrapText="1"/>
    </xf>
    <xf numFmtId="4" fontId="31" fillId="0" borderId="1" xfId="4" applyFont="1" applyBorder="1" applyAlignment="1">
      <alignment horizontal="center" wrapText="1"/>
    </xf>
    <xf numFmtId="164" fontId="3" fillId="0" borderId="1" xfId="4" applyNumberFormat="1" applyFont="1" applyBorder="1" applyAlignment="1">
      <alignment wrapText="1"/>
    </xf>
    <xf numFmtId="164" fontId="3" fillId="0" borderId="1" xfId="0" applyNumberFormat="1" applyFont="1" applyBorder="1" applyAlignment="1">
      <alignment wrapText="1"/>
    </xf>
    <xf numFmtId="0" fontId="5" fillId="0" borderId="0" xfId="0" applyFont="1" applyBorder="1" applyAlignment="1">
      <alignment horizontal="left" vertical="top" wrapText="1"/>
    </xf>
    <xf numFmtId="49" fontId="3" fillId="0" borderId="2" xfId="34" applyNumberFormat="1" applyFont="1" applyFill="1" applyBorder="1" applyAlignment="1">
      <alignment horizontal="center" vertical="top" wrapText="1"/>
    </xf>
    <xf numFmtId="0" fontId="3" fillId="0" borderId="0" xfId="0" applyFont="1" applyAlignment="1">
      <alignment horizontal="left" vertical="center" wrapText="1"/>
    </xf>
    <xf numFmtId="0" fontId="3" fillId="0" borderId="0" xfId="0" applyFont="1" applyAlignment="1">
      <alignment vertical="top" wrapText="1"/>
    </xf>
    <xf numFmtId="49" fontId="3" fillId="0" borderId="0" xfId="0" applyNumberFormat="1" applyFont="1" applyFill="1" applyAlignment="1">
      <alignment horizontal="center" vertical="top" wrapText="1"/>
    </xf>
    <xf numFmtId="0" fontId="3" fillId="0" borderId="0" xfId="34" applyFont="1" applyAlignment="1">
      <alignment horizontal="right" vertical="top" wrapText="1"/>
    </xf>
    <xf numFmtId="0" fontId="3" fillId="0" borderId="1" xfId="34" applyFont="1" applyBorder="1" applyAlignment="1">
      <alignment vertical="top" wrapText="1"/>
    </xf>
    <xf numFmtId="0" fontId="3" fillId="0" borderId="0" xfId="34" applyFont="1" applyAlignment="1">
      <alignment horizontal="left" vertical="top" wrapText="1"/>
    </xf>
    <xf numFmtId="166" fontId="3" fillId="0" borderId="0" xfId="34" applyNumberFormat="1" applyFont="1" applyAlignment="1">
      <alignment vertical="top" wrapText="1"/>
    </xf>
    <xf numFmtId="166" fontId="3" fillId="0" borderId="1" xfId="34" applyNumberFormat="1" applyFont="1" applyBorder="1" applyAlignment="1">
      <alignment vertical="top" wrapText="1"/>
    </xf>
    <xf numFmtId="0" fontId="3" fillId="0" borderId="2" xfId="34" applyFont="1" applyBorder="1" applyAlignment="1">
      <alignment vertical="top" wrapText="1"/>
    </xf>
    <xf numFmtId="0" fontId="3" fillId="0" borderId="0" xfId="34" applyNumberFormat="1" applyFont="1" applyAlignment="1">
      <alignment vertical="top" wrapText="1"/>
    </xf>
    <xf numFmtId="12" fontId="3" fillId="0" borderId="0" xfId="34" applyNumberFormat="1" applyFont="1" applyAlignment="1">
      <alignment vertical="top" wrapText="1"/>
    </xf>
    <xf numFmtId="0" fontId="3" fillId="0" borderId="0" xfId="0" applyFont="1" applyBorder="1" applyAlignment="1">
      <alignment horizontal="center" vertical="top"/>
    </xf>
    <xf numFmtId="0" fontId="3" fillId="0" borderId="0" xfId="0" applyFont="1" applyAlignment="1">
      <alignment horizontal="center" vertical="top" wrapText="1"/>
    </xf>
    <xf numFmtId="167" fontId="3" fillId="0" borderId="0" xfId="0" applyNumberFormat="1" applyFont="1" applyAlignment="1">
      <alignment horizontal="center" wrapText="1"/>
    </xf>
    <xf numFmtId="167" fontId="3" fillId="0" borderId="0" xfId="0" applyNumberFormat="1" applyFont="1" applyAlignment="1">
      <alignment horizontal="right" wrapText="1"/>
    </xf>
    <xf numFmtId="0" fontId="3" fillId="0" borderId="1" xfId="0" applyFont="1" applyBorder="1" applyAlignment="1">
      <alignment horizontal="center" wrapText="1"/>
    </xf>
    <xf numFmtId="164" fontId="3" fillId="0" borderId="0" xfId="34" applyNumberFormat="1" applyFont="1" applyAlignment="1">
      <alignment horizontal="center" wrapText="1"/>
    </xf>
    <xf numFmtId="164" fontId="3" fillId="0" borderId="0" xfId="34" applyNumberFormat="1" applyFont="1" applyAlignment="1">
      <alignment horizontal="right" wrapText="1"/>
    </xf>
    <xf numFmtId="164" fontId="3" fillId="0" borderId="0" xfId="0" applyNumberFormat="1" applyFont="1" applyAlignment="1">
      <alignment horizontal="right" wrapText="1"/>
    </xf>
    <xf numFmtId="0" fontId="31" fillId="0" borderId="2" xfId="34" applyFont="1" applyBorder="1" applyAlignment="1">
      <alignment horizontal="center" wrapText="1"/>
    </xf>
    <xf numFmtId="164" fontId="3" fillId="0" borderId="2" xfId="34" applyNumberFormat="1" applyFont="1" applyBorder="1" applyAlignment="1">
      <alignment horizontal="center" wrapText="1"/>
    </xf>
    <xf numFmtId="164" fontId="3" fillId="0" borderId="2" xfId="34" applyNumberFormat="1" applyFont="1" applyBorder="1" applyAlignment="1">
      <alignment horizontal="right" wrapText="1"/>
    </xf>
    <xf numFmtId="164" fontId="3" fillId="0" borderId="0" xfId="34" applyNumberFormat="1" applyFont="1" applyBorder="1" applyAlignment="1">
      <alignment horizontal="right" wrapText="1"/>
    </xf>
    <xf numFmtId="0" fontId="3" fillId="0" borderId="2" xfId="34" applyFont="1" applyBorder="1" applyAlignment="1">
      <alignment horizontal="center" vertical="top" wrapText="1"/>
    </xf>
    <xf numFmtId="4" fontId="33" fillId="0" borderId="0" xfId="4" applyFont="1" applyAlignment="1">
      <alignment horizontal="justify" vertical="center"/>
    </xf>
    <xf numFmtId="3" fontId="3" fillId="0" borderId="0" xfId="0" applyNumberFormat="1" applyFont="1" applyAlignment="1">
      <alignment horizontal="justify" vertical="top" wrapText="1"/>
    </xf>
    <xf numFmtId="2" fontId="3" fillId="0" borderId="0" xfId="0" applyNumberFormat="1" applyFont="1" applyAlignment="1">
      <alignment horizontal="right" wrapText="1"/>
    </xf>
    <xf numFmtId="0" fontId="31" fillId="0" borderId="1" xfId="0" applyFont="1" applyBorder="1" applyAlignment="1">
      <alignment horizontal="center" wrapText="1"/>
    </xf>
    <xf numFmtId="0" fontId="3" fillId="0" borderId="0" xfId="34" applyFont="1" applyFill="1" applyAlignment="1">
      <alignment horizontal="center" vertical="top" wrapText="1"/>
    </xf>
    <xf numFmtId="0" fontId="3" fillId="0" borderId="0" xfId="34" applyFont="1" applyFill="1" applyAlignment="1">
      <alignment horizontal="justify" vertical="top" wrapText="1"/>
    </xf>
    <xf numFmtId="0" fontId="31" fillId="0" borderId="0" xfId="34" applyFont="1" applyFill="1" applyAlignment="1">
      <alignment horizontal="center" wrapText="1"/>
    </xf>
    <xf numFmtId="2" fontId="3" fillId="0" borderId="0" xfId="34" applyNumberFormat="1" applyFont="1" applyFill="1" applyAlignment="1">
      <alignment horizontal="center" wrapText="1"/>
    </xf>
    <xf numFmtId="2" fontId="3" fillId="0" borderId="0" xfId="34" applyNumberFormat="1" applyFont="1" applyFill="1" applyAlignment="1">
      <alignment horizontal="right" wrapText="1"/>
    </xf>
    <xf numFmtId="0" fontId="31" fillId="0" borderId="0" xfId="0" applyFont="1" applyBorder="1" applyAlignment="1">
      <alignment horizontal="center" wrapText="1"/>
    </xf>
    <xf numFmtId="0" fontId="3" fillId="0" borderId="0" xfId="34" applyFont="1" applyFill="1" applyAlignment="1">
      <alignment horizontal="center" wrapText="1"/>
    </xf>
    <xf numFmtId="164" fontId="3" fillId="0" borderId="0" xfId="34" applyNumberFormat="1" applyFont="1" applyFill="1" applyAlignment="1">
      <alignment horizontal="center" wrapText="1"/>
    </xf>
    <xf numFmtId="164" fontId="3" fillId="0" borderId="0" xfId="34" applyNumberFormat="1" applyFont="1" applyFill="1" applyAlignment="1">
      <alignment horizontal="right" wrapText="1"/>
    </xf>
    <xf numFmtId="0" fontId="3" fillId="0" borderId="1" xfId="0" applyFont="1" applyFill="1" applyBorder="1" applyAlignment="1">
      <alignment horizontal="left" vertical="top" wrapText="1"/>
    </xf>
    <xf numFmtId="2" fontId="3" fillId="0" borderId="1" xfId="0" applyNumberFormat="1" applyFont="1" applyFill="1" applyBorder="1" applyAlignment="1">
      <alignment horizontal="center" wrapText="1"/>
    </xf>
    <xf numFmtId="0" fontId="3" fillId="0" borderId="0" xfId="0" applyFont="1" applyFill="1" applyAlignment="1">
      <alignment horizontal="right" vertical="top" wrapText="1"/>
    </xf>
    <xf numFmtId="0" fontId="3" fillId="0" borderId="0" xfId="0" applyFont="1" applyFill="1" applyAlignment="1">
      <alignment horizontal="justify" vertical="top" wrapText="1"/>
    </xf>
    <xf numFmtId="2" fontId="34" fillId="0" borderId="0" xfId="0" applyNumberFormat="1" applyFont="1" applyFill="1" applyAlignment="1">
      <alignment horizontal="center" wrapText="1"/>
    </xf>
    <xf numFmtId="164" fontId="34" fillId="0" borderId="0" xfId="0" applyNumberFormat="1" applyFont="1" applyFill="1" applyAlignment="1">
      <alignment horizontal="center" wrapText="1"/>
    </xf>
    <xf numFmtId="165" fontId="3" fillId="0" borderId="0" xfId="0" applyNumberFormat="1" applyFont="1" applyBorder="1" applyAlignment="1">
      <alignment wrapText="1"/>
    </xf>
    <xf numFmtId="49" fontId="32" fillId="0" borderId="0" xfId="0" applyNumberFormat="1" applyFont="1" applyFill="1" applyAlignment="1">
      <alignment horizontal="center" vertical="top" wrapText="1"/>
    </xf>
    <xf numFmtId="0" fontId="3" fillId="0" borderId="0" xfId="0" applyFont="1" applyAlignment="1">
      <alignment horizontal="center" vertical="center" wrapText="1"/>
    </xf>
    <xf numFmtId="2" fontId="3" fillId="0" borderId="0" xfId="0" applyNumberFormat="1" applyFont="1" applyFill="1" applyBorder="1" applyAlignment="1">
      <alignment horizontal="center"/>
    </xf>
    <xf numFmtId="164" fontId="3" fillId="0" borderId="0" xfId="0" applyNumberFormat="1" applyFont="1" applyFill="1" applyBorder="1" applyAlignment="1">
      <alignment horizontal="center"/>
    </xf>
    <xf numFmtId="165" fontId="3" fillId="0" borderId="0" xfId="0" applyNumberFormat="1" applyFont="1" applyAlignment="1">
      <alignment horizontal="center" wrapText="1"/>
    </xf>
    <xf numFmtId="165" fontId="3" fillId="0" borderId="1" xfId="0" applyNumberFormat="1" applyFont="1" applyBorder="1" applyAlignment="1">
      <alignment horizontal="center" wrapText="1"/>
    </xf>
    <xf numFmtId="0" fontId="3" fillId="0" borderId="0" xfId="0" applyFont="1" applyBorder="1" applyAlignment="1">
      <alignment horizontal="right" vertical="top" wrapText="1"/>
    </xf>
    <xf numFmtId="0" fontId="5" fillId="0" borderId="0" xfId="0" applyFont="1" applyFill="1" applyBorder="1" applyAlignment="1">
      <alignment horizontal="left" vertical="top" wrapText="1"/>
    </xf>
    <xf numFmtId="2" fontId="3" fillId="0" borderId="0" xfId="0" applyNumberFormat="1" applyFont="1" applyFill="1" applyBorder="1" applyAlignment="1">
      <alignment horizontal="center" wrapText="1"/>
    </xf>
    <xf numFmtId="0" fontId="3" fillId="0" borderId="1" xfId="0" applyFont="1" applyBorder="1" applyAlignment="1">
      <alignment wrapText="1"/>
    </xf>
    <xf numFmtId="165" fontId="3" fillId="0" borderId="2" xfId="34" applyNumberFormat="1" applyFont="1" applyBorder="1" applyAlignment="1">
      <alignment wrapText="1"/>
    </xf>
    <xf numFmtId="4" fontId="3" fillId="0" borderId="0" xfId="4" applyFont="1">
      <alignment vertical="top" wrapText="1"/>
    </xf>
    <xf numFmtId="4" fontId="3" fillId="0" borderId="1" xfId="4" applyFont="1" applyBorder="1">
      <alignment vertical="top" wrapText="1"/>
    </xf>
    <xf numFmtId="0" fontId="3" fillId="0" borderId="0" xfId="0" applyFont="1" applyAlignment="1">
      <alignment horizontal="right" vertical="center" wrapText="1"/>
    </xf>
    <xf numFmtId="0" fontId="5" fillId="0" borderId="0" xfId="34" applyFont="1" applyFill="1" applyAlignment="1">
      <alignment horizontal="justify" vertical="top" wrapText="1"/>
    </xf>
    <xf numFmtId="164" fontId="3" fillId="0" borderId="0" xfId="0" applyNumberFormat="1" applyFont="1" applyFill="1" applyAlignment="1">
      <alignment wrapText="1"/>
    </xf>
    <xf numFmtId="165" fontId="3" fillId="0" borderId="0" xfId="34" applyNumberFormat="1" applyFont="1" applyFill="1" applyAlignment="1">
      <alignment horizontal="center" wrapText="1"/>
    </xf>
    <xf numFmtId="164" fontId="3" fillId="0" borderId="0" xfId="34" applyNumberFormat="1" applyFont="1" applyFill="1" applyAlignment="1">
      <alignment wrapText="1"/>
    </xf>
    <xf numFmtId="0" fontId="5" fillId="0" borderId="0" xfId="0" applyFont="1" applyFill="1" applyAlignment="1">
      <alignment horizontal="justify" vertical="top" wrapText="1"/>
    </xf>
    <xf numFmtId="164" fontId="3" fillId="0" borderId="0" xfId="4" applyNumberFormat="1" applyFont="1" applyFill="1" applyAlignment="1">
      <alignment horizontal="right" wrapText="1"/>
    </xf>
    <xf numFmtId="2" fontId="3" fillId="0" borderId="0" xfId="34" applyNumberFormat="1" applyFont="1" applyFill="1" applyAlignment="1">
      <alignment wrapText="1"/>
    </xf>
    <xf numFmtId="4" fontId="3" fillId="0" borderId="0" xfId="27" applyFont="1" applyFill="1" applyAlignment="1">
      <alignment horizontal="justify" vertical="top" wrapText="1"/>
    </xf>
    <xf numFmtId="49" fontId="3" fillId="0" borderId="0" xfId="27" applyNumberFormat="1" applyFont="1" applyFill="1" applyAlignment="1">
      <alignment horizontal="center" vertical="top"/>
    </xf>
    <xf numFmtId="4" fontId="3" fillId="0" borderId="0" xfId="27" applyFont="1" applyFill="1" applyAlignment="1">
      <alignment horizontal="center"/>
    </xf>
    <xf numFmtId="164" fontId="3" fillId="0" borderId="0" xfId="27" applyNumberFormat="1" applyFont="1" applyFill="1" applyAlignment="1">
      <alignment horizontal="left"/>
    </xf>
    <xf numFmtId="49" fontId="3" fillId="0" borderId="0" xfId="0" applyNumberFormat="1" applyFont="1" applyFill="1" applyAlignment="1">
      <alignment horizontal="right" vertical="top" wrapText="1"/>
    </xf>
    <xf numFmtId="4" fontId="3" fillId="0" borderId="0" xfId="4" applyFont="1" applyFill="1" applyAlignment="1">
      <alignment horizontal="center" vertical="top" wrapText="1"/>
    </xf>
    <xf numFmtId="4" fontId="3" fillId="0" borderId="0" xfId="4" applyFont="1" applyFill="1" applyAlignment="1">
      <alignment horizontal="justify" vertical="top" wrapText="1"/>
    </xf>
    <xf numFmtId="4" fontId="3" fillId="0" borderId="0" xfId="4" applyFont="1" applyFill="1" applyAlignment="1">
      <alignment horizontal="center" wrapText="1"/>
    </xf>
    <xf numFmtId="4" fontId="3" fillId="0" borderId="0" xfId="4" applyFont="1" applyFill="1" applyAlignment="1">
      <alignment horizontal="right" wrapText="1"/>
    </xf>
    <xf numFmtId="4" fontId="3" fillId="0" borderId="0" xfId="4" applyFont="1" applyFill="1">
      <alignment vertical="top" wrapText="1"/>
    </xf>
    <xf numFmtId="0" fontId="32" fillId="0" borderId="0" xfId="0" applyFont="1" applyFill="1" applyAlignment="1">
      <alignment horizontal="justify" vertical="top" wrapText="1"/>
    </xf>
    <xf numFmtId="0" fontId="5" fillId="0" borderId="0" xfId="0" applyFont="1" applyFill="1" applyAlignment="1">
      <alignment wrapText="1"/>
    </xf>
    <xf numFmtId="164" fontId="5" fillId="0" borderId="0" xfId="0" applyNumberFormat="1" applyFont="1" applyFill="1" applyAlignment="1">
      <alignment wrapText="1"/>
    </xf>
    <xf numFmtId="164" fontId="3" fillId="0" borderId="2" xfId="34" applyNumberFormat="1" applyFont="1" applyFill="1" applyBorder="1" applyAlignment="1">
      <alignment wrapText="1"/>
    </xf>
    <xf numFmtId="0" fontId="33" fillId="0" borderId="0" xfId="0" applyFont="1" applyAlignment="1">
      <alignment horizontal="justify" vertical="top" wrapText="1"/>
    </xf>
    <xf numFmtId="164" fontId="3" fillId="0" borderId="2" xfId="34" applyNumberFormat="1" applyFont="1" applyFill="1" applyBorder="1" applyAlignment="1">
      <alignment horizontal="right" wrapText="1"/>
    </xf>
    <xf numFmtId="0" fontId="13" fillId="0" borderId="0" xfId="0" applyFont="1" applyFill="1" applyAlignment="1">
      <alignment vertical="top" wrapText="1"/>
    </xf>
    <xf numFmtId="0" fontId="3" fillId="0" borderId="0" xfId="0" applyFont="1" applyFill="1" applyAlignment="1">
      <alignment horizontal="right" wrapText="1"/>
    </xf>
    <xf numFmtId="4" fontId="3" fillId="0" borderId="0" xfId="0" applyNumberFormat="1" applyFont="1" applyFill="1" applyAlignment="1">
      <alignment wrapText="1"/>
    </xf>
    <xf numFmtId="169" fontId="14" fillId="0" borderId="0" xfId="0" applyNumberFormat="1" applyFont="1" applyFill="1" applyAlignment="1">
      <alignment wrapText="1"/>
    </xf>
    <xf numFmtId="169" fontId="3" fillId="0" borderId="0" xfId="0" applyNumberFormat="1" applyFont="1" applyFill="1" applyAlignment="1">
      <alignment wrapText="1"/>
    </xf>
    <xf numFmtId="0" fontId="3" fillId="0" borderId="0" xfId="0" applyFont="1" applyFill="1" applyAlignment="1">
      <alignment vertical="top" wrapText="1"/>
    </xf>
    <xf numFmtId="169" fontId="11" fillId="0" borderId="0" xfId="0" applyNumberFormat="1" applyFont="1" applyFill="1" applyAlignment="1">
      <alignment wrapText="1"/>
    </xf>
    <xf numFmtId="0" fontId="3" fillId="0" borderId="0" xfId="0" applyFont="1" applyFill="1" applyAlignment="1">
      <alignment horizontal="left" wrapText="1"/>
    </xf>
    <xf numFmtId="0" fontId="15" fillId="0" borderId="0" xfId="0" applyFont="1" applyFill="1" applyAlignment="1">
      <alignment vertical="center" wrapText="1"/>
    </xf>
    <xf numFmtId="0" fontId="3" fillId="0" borderId="0" xfId="0" applyFont="1" applyFill="1" applyAlignment="1">
      <alignment vertical="center" wrapText="1"/>
    </xf>
    <xf numFmtId="0" fontId="15" fillId="0" borderId="1" xfId="0" applyFont="1" applyFill="1" applyBorder="1" applyAlignment="1">
      <alignment vertical="center" wrapText="1"/>
    </xf>
    <xf numFmtId="164" fontId="3" fillId="0" borderId="2" xfId="34" applyNumberFormat="1" applyFont="1" applyFill="1" applyBorder="1" applyAlignment="1">
      <alignment horizontal="center" wrapText="1"/>
    </xf>
    <xf numFmtId="0" fontId="32" fillId="0" borderId="0" xfId="0" applyFont="1" applyFill="1" applyAlignment="1">
      <alignment horizontal="left" vertical="top" wrapText="1"/>
    </xf>
    <xf numFmtId="0" fontId="31" fillId="0" borderId="0" xfId="0" applyFont="1" applyFill="1" applyAlignment="1">
      <alignment horizontal="center" wrapText="1"/>
    </xf>
    <xf numFmtId="165" fontId="3" fillId="0" borderId="0" xfId="0" applyNumberFormat="1" applyFont="1" applyFill="1" applyAlignment="1">
      <alignment wrapText="1"/>
    </xf>
    <xf numFmtId="0" fontId="3" fillId="0" borderId="2" xfId="34" applyFont="1" applyFill="1" applyBorder="1" applyAlignment="1">
      <alignment horizontal="right" wrapText="1"/>
    </xf>
    <xf numFmtId="0" fontId="3" fillId="0" borderId="0" xfId="34" applyFont="1" applyFill="1" applyAlignment="1">
      <alignment vertical="top" wrapText="1"/>
    </xf>
    <xf numFmtId="167" fontId="3" fillId="0" borderId="0" xfId="34" applyNumberFormat="1" applyFont="1" applyFill="1" applyAlignment="1">
      <alignment horizontal="center" wrapText="1"/>
    </xf>
    <xf numFmtId="167" fontId="3" fillId="0" borderId="0" xfId="34" applyNumberFormat="1" applyFont="1" applyFill="1" applyAlignment="1">
      <alignment horizontal="right" wrapText="1"/>
    </xf>
    <xf numFmtId="167" fontId="3" fillId="0" borderId="0" xfId="0" applyNumberFormat="1" applyFont="1" applyFill="1" applyAlignment="1">
      <alignment horizontal="center" wrapText="1"/>
    </xf>
    <xf numFmtId="167" fontId="3" fillId="0" borderId="0" xfId="0" applyNumberFormat="1" applyFont="1" applyFill="1" applyAlignment="1">
      <alignment horizontal="right" wrapText="1"/>
    </xf>
    <xf numFmtId="0" fontId="3" fillId="0" borderId="1" xfId="34" applyFont="1" applyFill="1" applyBorder="1" applyAlignment="1">
      <alignment horizontal="right" wrapText="1"/>
    </xf>
    <xf numFmtId="0" fontId="3" fillId="0" borderId="1" xfId="34" applyFont="1" applyFill="1" applyBorder="1" applyAlignment="1">
      <alignment horizontal="justify" vertical="top" wrapText="1"/>
    </xf>
    <xf numFmtId="0" fontId="3" fillId="0" borderId="1" xfId="34" applyFont="1" applyFill="1" applyBorder="1" applyAlignment="1">
      <alignment horizontal="center" wrapText="1"/>
    </xf>
    <xf numFmtId="167" fontId="3" fillId="0" borderId="1" xfId="34" applyNumberFormat="1" applyFont="1" applyFill="1" applyBorder="1" applyAlignment="1">
      <alignment horizontal="center" wrapText="1"/>
    </xf>
    <xf numFmtId="167" fontId="3" fillId="0" borderId="1" xfId="34" applyNumberFormat="1" applyFont="1" applyFill="1" applyBorder="1" applyAlignment="1">
      <alignment horizontal="right" wrapText="1"/>
    </xf>
    <xf numFmtId="0" fontId="3" fillId="0" borderId="1" xfId="0" applyFont="1" applyFill="1" applyBorder="1" applyAlignment="1">
      <alignment horizontal="justify" vertical="top" wrapText="1"/>
    </xf>
    <xf numFmtId="0" fontId="3" fillId="0" borderId="1" xfId="0" applyFont="1" applyFill="1" applyBorder="1" applyAlignment="1">
      <alignment horizontal="center" wrapText="1"/>
    </xf>
    <xf numFmtId="167" fontId="3" fillId="0" borderId="1" xfId="0" applyNumberFormat="1" applyFont="1" applyFill="1" applyBorder="1" applyAlignment="1">
      <alignment horizontal="center" wrapText="1"/>
    </xf>
    <xf numFmtId="3" fontId="3" fillId="0" borderId="0" xfId="0" applyNumberFormat="1" applyFont="1" applyFill="1" applyAlignment="1">
      <alignment horizontal="justify" vertical="top" wrapText="1"/>
    </xf>
    <xf numFmtId="0" fontId="32" fillId="0" borderId="1" xfId="0" applyFont="1" applyFill="1" applyBorder="1" applyAlignment="1">
      <alignment horizontal="left" vertical="top" wrapText="1"/>
    </xf>
    <xf numFmtId="0" fontId="31" fillId="0" borderId="1" xfId="0" applyFont="1" applyFill="1" applyBorder="1" applyAlignment="1">
      <alignment horizontal="center" wrapText="1"/>
    </xf>
    <xf numFmtId="165" fontId="3" fillId="0" borderId="1" xfId="0" applyNumberFormat="1" applyFont="1" applyFill="1" applyBorder="1" applyAlignment="1">
      <alignment wrapText="1"/>
    </xf>
    <xf numFmtId="3" fontId="32" fillId="0" borderId="0" xfId="0" applyNumberFormat="1" applyFont="1" applyFill="1" applyAlignment="1">
      <alignment horizontal="justify" vertical="top" wrapText="1"/>
    </xf>
    <xf numFmtId="3" fontId="31" fillId="0" borderId="0" xfId="0" applyNumberFormat="1" applyFont="1" applyFill="1" applyAlignment="1">
      <alignment horizontal="center" wrapText="1"/>
    </xf>
    <xf numFmtId="2" fontId="32" fillId="0" borderId="0" xfId="0" applyNumberFormat="1" applyFont="1" applyFill="1" applyAlignment="1">
      <alignment horizontal="center" wrapText="1"/>
    </xf>
    <xf numFmtId="44" fontId="3" fillId="0" borderId="0" xfId="0" applyNumberFormat="1" applyFont="1" applyFill="1" applyAlignment="1">
      <alignment horizontal="center" wrapText="1"/>
    </xf>
    <xf numFmtId="44" fontId="3" fillId="0" borderId="0" xfId="0" applyNumberFormat="1" applyFont="1" applyFill="1" applyAlignment="1">
      <alignment horizontal="right" wrapText="1"/>
    </xf>
    <xf numFmtId="44" fontId="3" fillId="0" borderId="0" xfId="0" applyNumberFormat="1" applyFont="1" applyFill="1" applyAlignment="1">
      <alignment wrapText="1"/>
    </xf>
    <xf numFmtId="3" fontId="32" fillId="0" borderId="1" xfId="0" applyNumberFormat="1" applyFont="1" applyFill="1" applyBorder="1" applyAlignment="1">
      <alignment horizontal="justify" vertical="top" wrapText="1"/>
    </xf>
    <xf numFmtId="3" fontId="31" fillId="0" borderId="1" xfId="0" applyNumberFormat="1" applyFont="1" applyFill="1" applyBorder="1" applyAlignment="1">
      <alignment horizontal="center" wrapText="1"/>
    </xf>
    <xf numFmtId="2" fontId="32" fillId="0" borderId="1" xfId="0" applyNumberFormat="1" applyFont="1" applyFill="1" applyBorder="1" applyAlignment="1">
      <alignment horizontal="center" wrapText="1"/>
    </xf>
    <xf numFmtId="3" fontId="32" fillId="0" borderId="0" xfId="0" applyNumberFormat="1" applyFont="1" applyFill="1" applyAlignment="1">
      <alignment horizontal="right" vertical="top" wrapText="1"/>
    </xf>
    <xf numFmtId="164" fontId="3" fillId="0" borderId="1" xfId="0" applyNumberFormat="1" applyFont="1" applyFill="1" applyBorder="1" applyAlignment="1">
      <alignment horizontal="center" wrapText="1"/>
    </xf>
    <xf numFmtId="165" fontId="3" fillId="0" borderId="2" xfId="34" applyNumberFormat="1" applyFont="1" applyFill="1" applyBorder="1" applyAlignment="1">
      <alignment wrapText="1"/>
    </xf>
    <xf numFmtId="0" fontId="3" fillId="0" borderId="0" xfId="20" applyFont="1" applyFill="1" applyAlignment="1">
      <alignment horizontal="left" vertical="top" wrapText="1"/>
    </xf>
    <xf numFmtId="0" fontId="3" fillId="0" borderId="1" xfId="20" applyFont="1" applyFill="1" applyBorder="1" applyAlignment="1">
      <alignment horizontal="left" vertical="top" wrapText="1"/>
    </xf>
    <xf numFmtId="49" fontId="3" fillId="0" borderId="0" xfId="0" applyNumberFormat="1" applyFont="1" applyFill="1" applyAlignment="1">
      <alignment horizontal="justify" vertical="top" wrapText="1"/>
    </xf>
    <xf numFmtId="164" fontId="3" fillId="0" borderId="0" xfId="0" applyNumberFormat="1" applyFont="1" applyFill="1" applyAlignment="1">
      <alignment horizontal="center"/>
    </xf>
    <xf numFmtId="164" fontId="3" fillId="0" borderId="0" xfId="0" applyNumberFormat="1" applyFont="1" applyFill="1" applyAlignment="1">
      <alignment horizontal="right" wrapText="1"/>
    </xf>
    <xf numFmtId="3" fontId="3" fillId="0" borderId="1" xfId="0" applyNumberFormat="1" applyFont="1" applyFill="1" applyBorder="1" applyAlignment="1">
      <alignment horizontal="justify" vertical="top" wrapText="1"/>
    </xf>
    <xf numFmtId="3" fontId="3" fillId="0" borderId="0" xfId="0" applyNumberFormat="1" applyFont="1" applyFill="1" applyAlignment="1">
      <alignment horizontal="right" vertical="top" wrapText="1"/>
    </xf>
    <xf numFmtId="3" fontId="3" fillId="0" borderId="0" xfId="0" applyNumberFormat="1" applyFont="1" applyFill="1" applyBorder="1" applyAlignment="1">
      <alignment horizontal="justify" vertical="top" wrapText="1"/>
    </xf>
    <xf numFmtId="0" fontId="31" fillId="0" borderId="0" xfId="0" applyFont="1" applyFill="1" applyBorder="1" applyAlignment="1">
      <alignment horizontal="center" wrapText="1"/>
    </xf>
    <xf numFmtId="49" fontId="3" fillId="0" borderId="1" xfId="0" applyNumberFormat="1" applyFont="1" applyFill="1" applyBorder="1" applyAlignment="1">
      <alignment horizontal="justify" vertical="top" wrapText="1"/>
    </xf>
    <xf numFmtId="49" fontId="32" fillId="0" borderId="0" xfId="0" applyNumberFormat="1" applyFont="1" applyFill="1" applyAlignment="1">
      <alignment horizontal="justify" vertical="top" wrapText="1"/>
    </xf>
    <xf numFmtId="3" fontId="3" fillId="0" borderId="0" xfId="0" applyNumberFormat="1" applyFont="1" applyFill="1" applyBorder="1" applyAlignment="1">
      <alignment horizontal="right" vertical="top" wrapText="1"/>
    </xf>
    <xf numFmtId="2" fontId="5" fillId="0" borderId="0" xfId="0" applyNumberFormat="1" applyFont="1" applyFill="1" applyAlignment="1">
      <alignment horizontal="center" wrapText="1"/>
    </xf>
    <xf numFmtId="0" fontId="32" fillId="0" borderId="0" xfId="0" applyFont="1" applyFill="1" applyBorder="1" applyAlignment="1">
      <alignment horizontal="left" vertical="top" wrapText="1"/>
    </xf>
    <xf numFmtId="165" fontId="3" fillId="0" borderId="0" xfId="0" applyNumberFormat="1" applyFont="1" applyFill="1" applyBorder="1" applyAlignment="1">
      <alignment wrapText="1"/>
    </xf>
    <xf numFmtId="3" fontId="32" fillId="0" borderId="0" xfId="0" applyNumberFormat="1" applyFont="1" applyAlignment="1">
      <alignment horizontal="justify" vertical="top" wrapText="1"/>
    </xf>
    <xf numFmtId="3" fontId="31" fillId="0" borderId="0" xfId="0" applyNumberFormat="1" applyFont="1" applyAlignment="1">
      <alignment horizontal="center" wrapText="1"/>
    </xf>
    <xf numFmtId="2" fontId="32" fillId="0" borderId="0" xfId="0" applyNumberFormat="1" applyFont="1" applyAlignment="1">
      <alignment horizontal="center" wrapText="1"/>
    </xf>
    <xf numFmtId="0" fontId="32" fillId="0" borderId="0" xfId="0" applyFont="1" applyAlignment="1">
      <alignment horizontal="left" vertical="top" wrapText="1"/>
    </xf>
    <xf numFmtId="0" fontId="32" fillId="0" borderId="1" xfId="0" applyFont="1" applyBorder="1" applyAlignment="1">
      <alignment horizontal="left" vertical="top" wrapText="1"/>
    </xf>
    <xf numFmtId="165" fontId="3" fillId="0" borderId="1" xfId="0" applyNumberFormat="1" applyFont="1" applyBorder="1" applyAlignment="1">
      <alignment wrapText="1"/>
    </xf>
    <xf numFmtId="49" fontId="32" fillId="0" borderId="0" xfId="0" applyNumberFormat="1" applyFont="1" applyAlignment="1">
      <alignment horizontal="center" vertical="top" wrapText="1"/>
    </xf>
    <xf numFmtId="0" fontId="32" fillId="0" borderId="0" xfId="0" applyFont="1" applyBorder="1" applyAlignment="1">
      <alignment horizontal="left" vertical="top" wrapText="1"/>
    </xf>
    <xf numFmtId="49" fontId="3" fillId="0" borderId="0" xfId="0" applyNumberFormat="1" applyFont="1" applyBorder="1" applyAlignment="1">
      <alignment horizontal="center" vertical="top"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2" fontId="3" fillId="0" borderId="0" xfId="0" applyNumberFormat="1" applyFont="1" applyAlignment="1">
      <alignment horizontal="left" vertical="center" wrapText="1"/>
    </xf>
    <xf numFmtId="0" fontId="33" fillId="0" borderId="0" xfId="34" applyFont="1" applyFill="1" applyAlignment="1">
      <alignment horizontal="center" vertical="top" wrapText="1"/>
    </xf>
    <xf numFmtId="0" fontId="33" fillId="0" borderId="0" xfId="34" applyFont="1" applyAlignment="1">
      <alignment horizontal="justify" vertical="top" wrapText="1"/>
    </xf>
    <xf numFmtId="2" fontId="33" fillId="0" borderId="0" xfId="0" applyNumberFormat="1" applyFont="1" applyFill="1" applyBorder="1" applyAlignment="1">
      <alignment horizontal="center"/>
    </xf>
    <xf numFmtId="164" fontId="33" fillId="0" borderId="0" xfId="0" applyNumberFormat="1" applyFont="1" applyFill="1" applyBorder="1" applyAlignment="1">
      <alignment horizontal="center"/>
    </xf>
    <xf numFmtId="0" fontId="33" fillId="0" borderId="0" xfId="0" applyFont="1" applyFill="1" applyBorder="1" applyAlignment="1"/>
    <xf numFmtId="49" fontId="33" fillId="0" borderId="0" xfId="0" applyNumberFormat="1" applyFont="1" applyFill="1" applyBorder="1" applyAlignment="1">
      <alignment horizontal="center" vertical="top"/>
    </xf>
    <xf numFmtId="0" fontId="33" fillId="0" borderId="0" xfId="0" applyFont="1" applyFill="1" applyBorder="1" applyAlignment="1">
      <alignment horizontal="left" vertical="top" wrapText="1"/>
    </xf>
    <xf numFmtId="164" fontId="33" fillId="0" borderId="0" xfId="0" applyNumberFormat="1" applyFont="1" applyFill="1" applyBorder="1" applyAlignment="1">
      <alignment horizontal="left" vertical="top" wrapText="1"/>
    </xf>
    <xf numFmtId="4" fontId="33" fillId="0" borderId="0" xfId="0" applyNumberFormat="1" applyFont="1" applyFill="1" applyBorder="1" applyAlignment="1">
      <alignment horizontal="left" vertical="top" wrapText="1"/>
    </xf>
    <xf numFmtId="164" fontId="33" fillId="0" borderId="0" xfId="0" applyNumberFormat="1" applyFont="1" applyFill="1" applyBorder="1" applyAlignment="1">
      <alignment horizontal="center" wrapText="1"/>
    </xf>
    <xf numFmtId="0" fontId="33" fillId="0" borderId="0" xfId="0" applyFont="1" applyFill="1" applyAlignment="1">
      <alignment horizontal="center" vertical="top" wrapText="1"/>
    </xf>
    <xf numFmtId="2" fontId="33" fillId="0" borderId="0" xfId="0" applyNumberFormat="1" applyFont="1" applyAlignment="1">
      <alignment horizontal="center" wrapText="1"/>
    </xf>
    <xf numFmtId="164" fontId="33" fillId="0" borderId="0" xfId="0" applyNumberFormat="1" applyFont="1" applyAlignment="1">
      <alignment horizontal="center" wrapText="1"/>
    </xf>
    <xf numFmtId="0" fontId="33" fillId="0" borderId="0" xfId="0" applyFont="1" applyAlignment="1">
      <alignment wrapText="1"/>
    </xf>
    <xf numFmtId="0" fontId="33" fillId="0" borderId="0" xfId="0" applyFont="1" applyAlignment="1">
      <alignment horizontal="left" vertical="top" wrapText="1"/>
    </xf>
    <xf numFmtId="0" fontId="33" fillId="0" borderId="1" xfId="0" applyFont="1" applyBorder="1" applyAlignment="1">
      <alignment horizontal="left" vertical="top" wrapText="1"/>
    </xf>
    <xf numFmtId="2" fontId="33" fillId="0" borderId="1" xfId="0" applyNumberFormat="1" applyFont="1" applyBorder="1" applyAlignment="1">
      <alignment horizontal="center" wrapText="1"/>
    </xf>
    <xf numFmtId="49" fontId="33" fillId="0" borderId="0" xfId="0" applyNumberFormat="1" applyFont="1" applyFill="1" applyAlignment="1">
      <alignment horizontal="center" vertical="top" wrapText="1"/>
    </xf>
    <xf numFmtId="0" fontId="33" fillId="0" borderId="0" xfId="0" applyFont="1" applyAlignment="1">
      <alignment horizontal="center" wrapText="1"/>
    </xf>
    <xf numFmtId="167" fontId="33" fillId="0" borderId="0" xfId="0" applyNumberFormat="1" applyFont="1" applyAlignment="1">
      <alignment horizontal="center" wrapText="1"/>
    </xf>
    <xf numFmtId="167" fontId="33" fillId="0" borderId="0" xfId="0" applyNumberFormat="1" applyFont="1" applyAlignment="1">
      <alignment horizontal="right" wrapText="1"/>
    </xf>
    <xf numFmtId="0" fontId="33" fillId="0" borderId="1" xfId="0" applyFont="1" applyBorder="1" applyAlignment="1">
      <alignment horizontal="justify" vertical="top" wrapText="1"/>
    </xf>
    <xf numFmtId="0" fontId="33" fillId="0" borderId="1" xfId="0" applyFont="1" applyBorder="1" applyAlignment="1">
      <alignment horizontal="center" wrapText="1"/>
    </xf>
    <xf numFmtId="167" fontId="33" fillId="0" borderId="1" xfId="0" applyNumberFormat="1" applyFont="1" applyBorder="1" applyAlignment="1">
      <alignment horizontal="center" wrapText="1"/>
    </xf>
    <xf numFmtId="0" fontId="33" fillId="0" borderId="0" xfId="0" applyFont="1" applyAlignment="1">
      <alignment horizontal="right" vertical="top" wrapText="1"/>
    </xf>
    <xf numFmtId="0" fontId="33" fillId="0" borderId="0" xfId="0" applyFont="1" applyBorder="1" applyAlignment="1">
      <alignment horizontal="left" vertical="top" wrapText="1"/>
    </xf>
    <xf numFmtId="2" fontId="33" fillId="0" borderId="0" xfId="0" applyNumberFormat="1" applyFont="1" applyBorder="1" applyAlignment="1">
      <alignment horizontal="center" wrapText="1"/>
    </xf>
    <xf numFmtId="0" fontId="33" fillId="0" borderId="0" xfId="0" applyFont="1" applyFill="1" applyAlignment="1">
      <alignment horizontal="left" vertical="top" wrapText="1"/>
    </xf>
    <xf numFmtId="2" fontId="33" fillId="0" borderId="0" xfId="0" applyNumberFormat="1" applyFont="1" applyFill="1" applyAlignment="1">
      <alignment horizontal="center" wrapText="1"/>
    </xf>
    <xf numFmtId="0" fontId="33" fillId="0" borderId="1" xfId="0" applyFont="1" applyFill="1" applyBorder="1" applyAlignment="1">
      <alignment horizontal="left" vertical="top" wrapText="1"/>
    </xf>
    <xf numFmtId="2" fontId="33" fillId="0" borderId="1" xfId="0" applyNumberFormat="1" applyFont="1" applyFill="1" applyBorder="1" applyAlignment="1">
      <alignment horizontal="center" wrapText="1"/>
    </xf>
    <xf numFmtId="0" fontId="33" fillId="0" borderId="1" xfId="0" applyFont="1" applyFill="1" applyBorder="1" applyAlignment="1">
      <alignment horizontal="center" vertical="top" wrapText="1"/>
    </xf>
    <xf numFmtId="165" fontId="33" fillId="0" borderId="0" xfId="0" applyNumberFormat="1" applyFont="1" applyAlignment="1">
      <alignment horizontal="center" wrapText="1"/>
    </xf>
    <xf numFmtId="165" fontId="33" fillId="0" borderId="0" xfId="0" applyNumberFormat="1" applyFont="1" applyAlignment="1">
      <alignment wrapText="1"/>
    </xf>
    <xf numFmtId="49" fontId="33" fillId="0" borderId="0" xfId="0" applyNumberFormat="1" applyFont="1" applyFill="1" applyBorder="1" applyAlignment="1">
      <alignment horizontal="center" vertical="top" wrapText="1"/>
    </xf>
    <xf numFmtId="0" fontId="33" fillId="0" borderId="0" xfId="0" applyFont="1" applyBorder="1" applyAlignment="1">
      <alignment horizontal="justify" vertical="top" wrapText="1"/>
    </xf>
    <xf numFmtId="0" fontId="33" fillId="0" borderId="0" xfId="0" applyFont="1" applyBorder="1" applyAlignment="1">
      <alignment horizontal="center" wrapText="1"/>
    </xf>
    <xf numFmtId="165" fontId="33" fillId="0" borderId="0" xfId="0" applyNumberFormat="1" applyFont="1" applyBorder="1" applyAlignment="1">
      <alignment horizontal="center" wrapText="1"/>
    </xf>
    <xf numFmtId="165" fontId="33" fillId="0" borderId="0" xfId="0" applyNumberFormat="1" applyFont="1" applyBorder="1" applyAlignment="1">
      <alignment wrapText="1"/>
    </xf>
    <xf numFmtId="4" fontId="33" fillId="0" borderId="0" xfId="4" applyFont="1" applyFill="1" applyAlignment="1">
      <alignment horizontal="justify" vertical="center"/>
    </xf>
    <xf numFmtId="164" fontId="33" fillId="0" borderId="0" xfId="0" applyNumberFormat="1" applyFont="1" applyBorder="1" applyAlignment="1">
      <alignment horizontal="center" wrapText="1"/>
    </xf>
    <xf numFmtId="49" fontId="33" fillId="0" borderId="2" xfId="34" applyNumberFormat="1" applyFont="1" applyFill="1" applyBorder="1" applyAlignment="1">
      <alignment horizontal="center" vertical="top" wrapText="1"/>
    </xf>
    <xf numFmtId="165" fontId="33" fillId="0" borderId="2" xfId="34" applyNumberFormat="1" applyFont="1" applyBorder="1" applyAlignment="1">
      <alignment wrapText="1"/>
    </xf>
    <xf numFmtId="164" fontId="33" fillId="0" borderId="0" xfId="0" applyNumberFormat="1" applyFont="1" applyFill="1" applyAlignment="1">
      <alignment horizontal="center" wrapText="1"/>
    </xf>
    <xf numFmtId="0" fontId="3" fillId="0" borderId="0" xfId="34" applyFont="1" applyBorder="1" applyAlignment="1">
      <alignment horizontal="center" vertical="top" wrapText="1"/>
    </xf>
    <xf numFmtId="0" fontId="0" fillId="0" borderId="0" xfId="0" applyFont="1" applyFill="1" applyAlignment="1">
      <alignment wrapText="1"/>
    </xf>
    <xf numFmtId="0" fontId="0" fillId="0" borderId="0" xfId="0" applyAlignment="1">
      <alignment horizontal="left" vertical="top" wrapText="1"/>
    </xf>
    <xf numFmtId="4" fontId="2" fillId="0" borderId="0" xfId="22" applyAlignment="1"/>
    <xf numFmtId="0" fontId="33" fillId="0" borderId="3" xfId="0" applyFont="1" applyBorder="1" applyAlignment="1">
      <alignment vertical="top"/>
    </xf>
    <xf numFmtId="0" fontId="33" fillId="0" borderId="3" xfId="0" applyFont="1" applyBorder="1"/>
    <xf numFmtId="0" fontId="33" fillId="0" borderId="0" xfId="0" applyFont="1"/>
    <xf numFmtId="4" fontId="5" fillId="0" borderId="0" xfId="22" applyFont="1" applyAlignment="1">
      <alignment vertical="center"/>
    </xf>
    <xf numFmtId="4" fontId="16" fillId="0" borderId="0" xfId="22" applyFont="1" applyAlignment="1">
      <alignment horizontal="center" vertical="top" wrapText="1"/>
    </xf>
    <xf numFmtId="172" fontId="6" fillId="0" borderId="4" xfId="0" applyNumberFormat="1" applyFont="1" applyBorder="1" applyAlignment="1">
      <alignment horizontal="left" vertical="top"/>
    </xf>
    <xf numFmtId="0" fontId="3" fillId="0" borderId="0" xfId="0" applyFont="1"/>
    <xf numFmtId="0" fontId="3" fillId="0" borderId="0" xfId="0" applyFont="1" applyAlignment="1">
      <alignment horizontal="right" vertical="top"/>
    </xf>
    <xf numFmtId="4" fontId="3" fillId="0" borderId="0" xfId="0" applyNumberFormat="1" applyFont="1" applyAlignment="1">
      <alignment horizontal="right"/>
    </xf>
    <xf numFmtId="0" fontId="17" fillId="0" borderId="0" xfId="0" applyFont="1" applyAlignment="1">
      <alignment vertical="center"/>
    </xf>
    <xf numFmtId="172" fontId="18" fillId="0" borderId="5" xfId="0" applyNumberFormat="1" applyFont="1" applyBorder="1" applyAlignment="1">
      <alignment horizontal="left" vertical="center"/>
    </xf>
    <xf numFmtId="0" fontId="18" fillId="0" borderId="5" xfId="0" applyFont="1" applyBorder="1" applyAlignment="1">
      <alignment horizontal="center" vertical="center"/>
    </xf>
    <xf numFmtId="2" fontId="18" fillId="0" borderId="5" xfId="0" applyNumberFormat="1" applyFont="1" applyBorder="1" applyAlignment="1">
      <alignment horizontal="center" vertical="center"/>
    </xf>
    <xf numFmtId="0" fontId="18" fillId="0" borderId="0" xfId="0" applyFont="1"/>
    <xf numFmtId="2" fontId="3" fillId="0" borderId="0" xfId="0" applyNumberFormat="1" applyFont="1" applyAlignment="1">
      <alignment horizontal="left" vertical="center"/>
    </xf>
    <xf numFmtId="0" fontId="3" fillId="0" borderId="0" xfId="0" applyFont="1" applyAlignment="1">
      <alignment vertical="center"/>
    </xf>
    <xf numFmtId="2" fontId="33" fillId="0" borderId="0" xfId="0" applyNumberFormat="1" applyFont="1" applyAlignment="1">
      <alignment horizontal="left" vertical="top"/>
    </xf>
    <xf numFmtId="2" fontId="3" fillId="0" borderId="0" xfId="0" applyNumberFormat="1" applyFont="1" applyAlignment="1">
      <alignment horizontal="center"/>
    </xf>
    <xf numFmtId="2" fontId="33" fillId="0" borderId="0" xfId="0" applyNumberFormat="1" applyFont="1" applyAlignment="1">
      <alignment horizontal="right" vertical="top"/>
    </xf>
    <xf numFmtId="0" fontId="3" fillId="0" borderId="0" xfId="0" applyFont="1" applyAlignment="1">
      <alignment horizontal="right" wrapText="1"/>
    </xf>
    <xf numFmtId="2" fontId="3" fillId="0" borderId="0" xfId="0" applyNumberFormat="1" applyFont="1" applyAlignment="1">
      <alignment horizontal="left" vertical="top"/>
    </xf>
    <xf numFmtId="0" fontId="3" fillId="0" borderId="0" xfId="0" applyFont="1" applyAlignment="1">
      <alignment horizontal="center"/>
    </xf>
    <xf numFmtId="1" fontId="3" fillId="0" borderId="0" xfId="0" applyNumberFormat="1" applyFont="1" applyAlignment="1">
      <alignment horizontal="center"/>
    </xf>
    <xf numFmtId="0" fontId="3" fillId="0" borderId="2" xfId="0" applyFont="1" applyBorder="1" applyAlignment="1">
      <alignment vertical="center"/>
    </xf>
    <xf numFmtId="0" fontId="3" fillId="0" borderId="2" xfId="0" applyFont="1" applyBorder="1" applyAlignment="1">
      <alignment horizontal="center" vertical="center"/>
    </xf>
    <xf numFmtId="172" fontId="3" fillId="0" borderId="3" xfId="0" applyNumberFormat="1" applyFont="1" applyBorder="1" applyAlignment="1">
      <alignment horizontal="center" vertical="center"/>
    </xf>
    <xf numFmtId="0" fontId="3" fillId="0" borderId="3" xfId="0" applyFont="1" applyBorder="1" applyAlignment="1">
      <alignment horizontal="center" vertical="center"/>
    </xf>
    <xf numFmtId="2" fontId="3" fillId="0" borderId="0" xfId="0" applyNumberFormat="1" applyFont="1" applyAlignment="1">
      <alignment horizontal="right"/>
    </xf>
    <xf numFmtId="0" fontId="3" fillId="0" borderId="0" xfId="0" applyFont="1" applyAlignment="1">
      <alignment horizontal="center" vertical="center"/>
    </xf>
    <xf numFmtId="0" fontId="3" fillId="0" borderId="0" xfId="30" applyFont="1" applyAlignment="1">
      <alignment vertical="top" wrapText="1"/>
    </xf>
    <xf numFmtId="0" fontId="3" fillId="0" borderId="0" xfId="30" applyFont="1" applyAlignment="1">
      <alignment horizontal="center"/>
    </xf>
    <xf numFmtId="1" fontId="3" fillId="0" borderId="0" xfId="30" applyNumberFormat="1" applyFont="1" applyAlignment="1">
      <alignment horizontal="center"/>
    </xf>
    <xf numFmtId="49" fontId="20" fillId="0" borderId="1" xfId="17" applyNumberFormat="1" applyFont="1" applyBorder="1" applyAlignment="1">
      <alignment horizontal="left" vertical="top" wrapText="1"/>
    </xf>
    <xf numFmtId="49" fontId="11" fillId="0" borderId="1" xfId="17" applyNumberFormat="1" applyFont="1" applyBorder="1" applyAlignment="1">
      <alignment horizontal="justify" wrapText="1"/>
    </xf>
    <xf numFmtId="4" fontId="11" fillId="0" borderId="1" xfId="17" applyNumberFormat="1" applyFont="1" applyBorder="1" applyAlignment="1">
      <alignment horizontal="right" vertical="top"/>
    </xf>
    <xf numFmtId="4" fontId="21" fillId="0" borderId="1" xfId="17" applyNumberFormat="1" applyFont="1" applyBorder="1" applyAlignment="1">
      <alignment horizontal="right" vertical="top"/>
    </xf>
    <xf numFmtId="0" fontId="5" fillId="0" borderId="1" xfId="17" applyFont="1" applyBorder="1" applyAlignment="1">
      <alignment vertical="top"/>
    </xf>
    <xf numFmtId="0" fontId="3" fillId="0" borderId="0" xfId="0" applyFont="1" applyAlignment="1">
      <alignment horizontal="right"/>
    </xf>
    <xf numFmtId="172" fontId="3" fillId="0" borderId="0" xfId="0" applyNumberFormat="1" applyFont="1" applyAlignment="1">
      <alignment horizontal="right"/>
    </xf>
    <xf numFmtId="0" fontId="3" fillId="0" borderId="0" xfId="23" applyFont="1"/>
    <xf numFmtId="4" fontId="23" fillId="0" borderId="0" xfId="22" applyFont="1" applyAlignment="1">
      <alignment vertical="center"/>
    </xf>
    <xf numFmtId="4" fontId="3" fillId="0" borderId="0" xfId="22" applyFont="1" applyAlignment="1">
      <alignment vertical="center"/>
    </xf>
    <xf numFmtId="4" fontId="17" fillId="0" borderId="0" xfId="22" applyFont="1" applyAlignment="1">
      <alignment horizontal="center" vertical="top" wrapText="1"/>
    </xf>
    <xf numFmtId="4" fontId="3" fillId="0" borderId="6" xfId="22" applyFont="1" applyBorder="1" applyAlignment="1">
      <alignment vertical="center"/>
    </xf>
    <xf numFmtId="4" fontId="17" fillId="0" borderId="6" xfId="22" applyFont="1" applyBorder="1" applyAlignment="1">
      <alignment horizontal="left" vertical="top" wrapText="1"/>
    </xf>
    <xf numFmtId="4" fontId="17" fillId="0" borderId="6" xfId="22" applyFont="1" applyBorder="1" applyAlignment="1">
      <alignment horizontal="center" vertical="top" wrapText="1"/>
    </xf>
    <xf numFmtId="164" fontId="33" fillId="0" borderId="3" xfId="0" applyNumberFormat="1" applyFont="1" applyBorder="1"/>
    <xf numFmtId="164" fontId="5" fillId="0" borderId="0" xfId="22" applyNumberFormat="1" applyFont="1">
      <alignment vertical="top" wrapText="1"/>
    </xf>
    <xf numFmtId="164" fontId="2" fillId="0" borderId="0" xfId="22" applyNumberFormat="1" applyAlignment="1"/>
    <xf numFmtId="164" fontId="3" fillId="0" borderId="0" xfId="22" applyNumberFormat="1" applyFont="1">
      <alignment vertical="top" wrapText="1"/>
    </xf>
    <xf numFmtId="164" fontId="24" fillId="0" borderId="0" xfId="22" applyNumberFormat="1" applyFont="1" applyAlignment="1">
      <alignment horizontal="left" vertical="top" wrapText="1"/>
    </xf>
    <xf numFmtId="164" fontId="3" fillId="0" borderId="0" xfId="22" applyNumberFormat="1" applyFont="1" applyBorder="1" applyAlignment="1">
      <alignment vertical="center" wrapText="1"/>
    </xf>
    <xf numFmtId="164" fontId="3" fillId="0" borderId="0" xfId="0" applyNumberFormat="1" applyFont="1" applyBorder="1" applyAlignment="1">
      <alignment vertical="center"/>
    </xf>
    <xf numFmtId="164" fontId="3" fillId="0" borderId="0" xfId="22" applyNumberFormat="1" applyFont="1" applyAlignment="1">
      <alignment vertical="center" wrapText="1"/>
    </xf>
    <xf numFmtId="164" fontId="3" fillId="0" borderId="1" xfId="22" applyNumberFormat="1" applyFont="1" applyBorder="1" applyAlignment="1">
      <alignment vertical="center" wrapText="1"/>
    </xf>
    <xf numFmtId="164" fontId="17" fillId="0" borderId="6" xfId="22" applyNumberFormat="1" applyFont="1" applyBorder="1">
      <alignment vertical="top" wrapText="1"/>
    </xf>
    <xf numFmtId="164" fontId="3" fillId="0" borderId="6" xfId="22" applyNumberFormat="1" applyFont="1" applyBorder="1">
      <alignment vertical="top" wrapText="1"/>
    </xf>
    <xf numFmtId="164" fontId="17" fillId="0" borderId="0" xfId="22" applyNumberFormat="1" applyFont="1">
      <alignment vertical="top" wrapText="1"/>
    </xf>
    <xf numFmtId="164" fontId="16" fillId="0" borderId="0" xfId="22" applyNumberFormat="1" applyFont="1">
      <alignment vertical="top" wrapText="1"/>
    </xf>
    <xf numFmtId="164" fontId="3" fillId="0" borderId="0" xfId="0" applyNumberFormat="1" applyFont="1" applyAlignment="1">
      <alignment horizontal="right"/>
    </xf>
    <xf numFmtId="164" fontId="18" fillId="0" borderId="5" xfId="0" applyNumberFormat="1" applyFont="1" applyBorder="1" applyAlignment="1">
      <alignment horizontal="center" vertical="center"/>
    </xf>
    <xf numFmtId="164" fontId="18" fillId="0" borderId="5" xfId="0" applyNumberFormat="1" applyFont="1" applyBorder="1" applyAlignment="1">
      <alignment horizontal="right" vertical="center"/>
    </xf>
    <xf numFmtId="164" fontId="3" fillId="0" borderId="0" xfId="0" applyNumberFormat="1" applyFont="1"/>
    <xf numFmtId="164" fontId="33" fillId="0" borderId="0" xfId="0" applyNumberFormat="1" applyFont="1" applyAlignment="1">
      <alignment horizontal="right"/>
    </xf>
    <xf numFmtId="164" fontId="3" fillId="0" borderId="0" xfId="42" applyNumberFormat="1" applyFont="1" applyFill="1" applyBorder="1" applyAlignment="1">
      <alignment horizontal="center"/>
    </xf>
    <xf numFmtId="164" fontId="3" fillId="0" borderId="2" xfId="0" applyNumberFormat="1" applyFont="1" applyBorder="1" applyAlignment="1">
      <alignment vertical="center"/>
    </xf>
    <xf numFmtId="164" fontId="3" fillId="0" borderId="3" xfId="0" applyNumberFormat="1" applyFont="1" applyBorder="1" applyAlignment="1">
      <alignment horizontal="center" vertical="center"/>
    </xf>
    <xf numFmtId="164" fontId="3" fillId="0" borderId="0" xfId="0" applyNumberFormat="1" applyFont="1" applyAlignment="1">
      <alignment vertical="center"/>
    </xf>
    <xf numFmtId="164" fontId="33" fillId="0" borderId="0" xfId="1" applyNumberFormat="1" applyFont="1" applyFill="1" applyBorder="1" applyAlignment="1">
      <alignment horizontal="right"/>
    </xf>
    <xf numFmtId="164" fontId="21" fillId="0" borderId="1" xfId="17" applyNumberFormat="1" applyFont="1" applyBorder="1" applyAlignment="1">
      <alignment horizontal="right" vertical="top"/>
    </xf>
    <xf numFmtId="164" fontId="5" fillId="0" borderId="1" xfId="17" applyNumberFormat="1" applyFont="1" applyBorder="1" applyAlignment="1">
      <alignment vertical="top"/>
    </xf>
    <xf numFmtId="164" fontId="3" fillId="0" borderId="0" xfId="42" applyNumberFormat="1" applyFont="1" applyFill="1" applyBorder="1" applyAlignment="1">
      <alignment horizontal="right"/>
    </xf>
    <xf numFmtId="164" fontId="3" fillId="0" borderId="2" xfId="0" applyNumberFormat="1" applyFont="1" applyBorder="1" applyAlignment="1">
      <alignment horizontal="right" vertical="center"/>
    </xf>
    <xf numFmtId="164" fontId="3" fillId="0" borderId="0" xfId="0" applyNumberFormat="1" applyFont="1" applyAlignment="1">
      <alignment horizontal="center" vertical="center"/>
    </xf>
    <xf numFmtId="0" fontId="0" fillId="0" borderId="0" xfId="0" applyFont="1" applyFill="1"/>
    <xf numFmtId="0" fontId="0" fillId="0" borderId="0" xfId="0" applyFont="1" applyFill="1" applyAlignment="1">
      <alignment horizontal="justify" vertical="top" wrapText="1"/>
    </xf>
    <xf numFmtId="0" fontId="0" fillId="0" borderId="0" xfId="0" applyFont="1" applyFill="1" applyAlignment="1">
      <alignment horizontal="left" vertical="top" wrapText="1"/>
    </xf>
    <xf numFmtId="0" fontId="15" fillId="0" borderId="0" xfId="0" applyFont="1" applyFill="1" applyAlignment="1">
      <alignment vertical="top" wrapText="1"/>
    </xf>
    <xf numFmtId="0" fontId="26" fillId="0" borderId="0" xfId="34" applyFont="1" applyAlignment="1">
      <alignment vertical="top" wrapText="1"/>
    </xf>
    <xf numFmtId="0" fontId="17" fillId="0" borderId="0" xfId="34" applyFont="1" applyBorder="1" applyAlignment="1">
      <alignment vertical="top" wrapText="1"/>
    </xf>
    <xf numFmtId="0" fontId="17" fillId="0" borderId="1" xfId="34" applyFont="1" applyBorder="1" applyAlignment="1">
      <alignment vertical="top" wrapText="1"/>
    </xf>
    <xf numFmtId="49" fontId="35" fillId="0" borderId="0" xfId="0" applyNumberFormat="1" applyFont="1" applyFill="1" applyBorder="1" applyAlignment="1">
      <alignment horizontal="center" vertical="top"/>
    </xf>
    <xf numFmtId="4" fontId="35" fillId="0" borderId="0" xfId="0" applyNumberFormat="1" applyFont="1" applyFill="1" applyBorder="1" applyAlignment="1">
      <alignment horizontal="left" vertical="top" wrapText="1"/>
    </xf>
    <xf numFmtId="4" fontId="3" fillId="0" borderId="0" xfId="22" applyFont="1" applyAlignment="1">
      <alignment vertical="center" wrapText="1"/>
    </xf>
    <xf numFmtId="4" fontId="3" fillId="0" borderId="0" xfId="22" applyFont="1">
      <alignment vertical="top" wrapText="1"/>
    </xf>
    <xf numFmtId="164" fontId="3" fillId="0" borderId="0" xfId="0" applyNumberFormat="1" applyFont="1" applyAlignment="1">
      <alignment vertical="center" wrapText="1"/>
    </xf>
    <xf numFmtId="164" fontId="3" fillId="0" borderId="0" xfId="22" applyNumberFormat="1" applyFont="1" applyAlignment="1">
      <alignment horizontal="right" vertical="center"/>
    </xf>
    <xf numFmtId="172" fontId="27" fillId="0" borderId="7" xfId="0" applyNumberFormat="1" applyFont="1" applyBorder="1" applyAlignment="1">
      <alignment horizontal="left" vertical="center"/>
    </xf>
    <xf numFmtId="173" fontId="3" fillId="0" borderId="2" xfId="0" applyNumberFormat="1" applyFont="1" applyBorder="1" applyAlignment="1">
      <alignment horizontal="left" vertical="center"/>
    </xf>
    <xf numFmtId="173" fontId="3" fillId="0" borderId="0" xfId="0" applyNumberFormat="1" applyFont="1" applyAlignment="1">
      <alignment horizontal="left" vertical="center"/>
    </xf>
    <xf numFmtId="0" fontId="3" fillId="0" borderId="0" xfId="34" applyFont="1" applyAlignment="1">
      <alignment horizontal="center" vertical="top" wrapText="1"/>
    </xf>
    <xf numFmtId="0" fontId="3" fillId="0" borderId="0" xfId="34" applyFont="1" applyBorder="1" applyAlignment="1">
      <alignment horizontal="right" vertical="top" wrapText="1"/>
    </xf>
    <xf numFmtId="0" fontId="3" fillId="0" borderId="0" xfId="34" applyFont="1" applyBorder="1" applyAlignment="1">
      <alignment vertical="top" wrapText="1"/>
    </xf>
    <xf numFmtId="0" fontId="17" fillId="0" borderId="0" xfId="34" applyFont="1" applyAlignment="1">
      <alignment vertical="top" wrapText="1"/>
    </xf>
    <xf numFmtId="0" fontId="3" fillId="0" borderId="0" xfId="34" applyFont="1" applyFill="1" applyBorder="1" applyAlignment="1">
      <alignment horizontal="right" wrapText="1"/>
    </xf>
    <xf numFmtId="0" fontId="31" fillId="0" borderId="0" xfId="34" applyFont="1" applyBorder="1" applyAlignment="1">
      <alignment horizontal="center" wrapText="1"/>
    </xf>
    <xf numFmtId="164" fontId="3" fillId="0" borderId="0" xfId="34" applyNumberFormat="1" applyFont="1" applyBorder="1" applyAlignment="1">
      <alignment horizontal="center" wrapText="1"/>
    </xf>
    <xf numFmtId="0" fontId="3" fillId="0" borderId="0" xfId="0" applyFont="1" applyFill="1" applyAlignment="1">
      <alignment horizontal="left" vertical="center" wrapText="1"/>
    </xf>
    <xf numFmtId="0" fontId="32" fillId="0" borderId="0" xfId="0" applyFont="1" applyAlignment="1">
      <alignment horizontal="justify" vertical="top" wrapText="1"/>
    </xf>
    <xf numFmtId="0" fontId="32" fillId="0" borderId="1" xfId="0" applyFont="1" applyBorder="1" applyAlignment="1">
      <alignment horizontal="justify" vertical="top" wrapText="1"/>
    </xf>
    <xf numFmtId="0" fontId="3" fillId="0" borderId="0" xfId="20" applyFont="1" applyFill="1" applyBorder="1" applyAlignment="1">
      <alignment horizontal="left" vertical="top" wrapText="1"/>
    </xf>
    <xf numFmtId="164" fontId="3" fillId="0" borderId="0" xfId="0" applyNumberFormat="1" applyFont="1" applyFill="1" applyBorder="1" applyAlignment="1">
      <alignment horizontal="center" wrapText="1"/>
    </xf>
    <xf numFmtId="164" fontId="3" fillId="0" borderId="2" xfId="34" applyNumberFormat="1" applyFont="1" applyBorder="1" applyAlignment="1">
      <alignment wrapText="1"/>
    </xf>
    <xf numFmtId="164" fontId="3" fillId="0" borderId="0" xfId="34" applyNumberFormat="1" applyFont="1" applyBorder="1" applyAlignment="1">
      <alignment horizontal="center" vertical="top" wrapText="1"/>
    </xf>
    <xf numFmtId="164" fontId="3" fillId="0" borderId="0" xfId="0" applyNumberFormat="1" applyFont="1" applyBorder="1" applyAlignment="1">
      <alignment horizontal="left" vertical="top" wrapText="1"/>
    </xf>
    <xf numFmtId="164" fontId="3" fillId="0" borderId="0" xfId="34" applyNumberFormat="1" applyFont="1" applyAlignment="1">
      <alignment horizontal="right" vertical="top" wrapText="1"/>
    </xf>
    <xf numFmtId="164" fontId="3" fillId="0" borderId="0" xfId="34" applyNumberFormat="1" applyFont="1" applyAlignment="1">
      <alignment vertical="top" wrapText="1"/>
    </xf>
    <xf numFmtId="164" fontId="3" fillId="0" borderId="1" xfId="34" applyNumberFormat="1" applyFont="1" applyBorder="1" applyAlignment="1">
      <alignment vertical="top" wrapText="1"/>
    </xf>
    <xf numFmtId="0" fontId="3" fillId="0" borderId="1" xfId="34" applyFont="1" applyBorder="1" applyAlignment="1">
      <alignment horizontal="center" vertical="top" wrapText="1"/>
    </xf>
    <xf numFmtId="4" fontId="3" fillId="0" borderId="0" xfId="0" applyNumberFormat="1" applyFont="1" applyFill="1" applyBorder="1" applyAlignment="1">
      <alignment horizontal="center" vertical="top" wrapText="1"/>
    </xf>
    <xf numFmtId="0" fontId="3" fillId="0" borderId="3" xfId="34" applyFont="1" applyBorder="1" applyAlignment="1">
      <alignment horizontal="center" vertical="top" wrapText="1"/>
    </xf>
    <xf numFmtId="0" fontId="3" fillId="0" borderId="3" xfId="34" applyFont="1" applyBorder="1" applyAlignment="1">
      <alignment vertical="top" wrapText="1"/>
    </xf>
    <xf numFmtId="164" fontId="3" fillId="0" borderId="3" xfId="34" applyNumberFormat="1" applyFont="1" applyBorder="1" applyAlignment="1">
      <alignment vertical="top" wrapText="1"/>
    </xf>
    <xf numFmtId="164" fontId="3" fillId="0" borderId="0" xfId="34" applyNumberFormat="1" applyFont="1" applyBorder="1" applyAlignment="1">
      <alignment vertical="top" wrapText="1"/>
    </xf>
    <xf numFmtId="0" fontId="3" fillId="0" borderId="0" xfId="34" applyFont="1" applyBorder="1" applyAlignment="1">
      <alignment horizontal="left" vertical="top" wrapText="1"/>
    </xf>
    <xf numFmtId="0" fontId="3" fillId="0" borderId="0" xfId="34" applyFont="1" applyBorder="1" applyAlignment="1">
      <alignment horizontal="center" vertical="top" wrapText="1"/>
    </xf>
    <xf numFmtId="0" fontId="3" fillId="0" borderId="0" xfId="34" applyFont="1" applyBorder="1" applyAlignment="1">
      <alignment horizontal="right" vertical="top" wrapText="1"/>
    </xf>
    <xf numFmtId="0" fontId="3" fillId="0" borderId="0" xfId="0" applyFont="1" applyAlignment="1">
      <alignment horizontal="left" vertical="top" wrapText="1"/>
    </xf>
    <xf numFmtId="0" fontId="3" fillId="0" borderId="0" xfId="34" applyFont="1" applyBorder="1" applyAlignment="1">
      <alignment horizontal="center" vertical="top" wrapText="1"/>
    </xf>
    <xf numFmtId="0" fontId="3" fillId="0" borderId="0" xfId="34" applyFont="1" applyAlignment="1">
      <alignment horizontal="center" vertical="top" wrapText="1"/>
    </xf>
    <xf numFmtId="0" fontId="5" fillId="0" borderId="0" xfId="34" applyFont="1" applyAlignment="1">
      <alignment horizontal="center" vertical="top" wrapText="1"/>
    </xf>
    <xf numFmtId="164" fontId="5" fillId="0" borderId="1" xfId="34" applyNumberFormat="1" applyFont="1" applyBorder="1" applyAlignment="1">
      <alignment vertical="top" wrapText="1"/>
    </xf>
    <xf numFmtId="0" fontId="0" fillId="0" borderId="0" xfId="0" applyAlignment="1"/>
    <xf numFmtId="0" fontId="3" fillId="0" borderId="1" xfId="0" applyFont="1" applyFill="1" applyBorder="1" applyAlignment="1">
      <alignment horizontal="right" wrapText="1"/>
    </xf>
    <xf numFmtId="4" fontId="3" fillId="0" borderId="1" xfId="0" applyNumberFormat="1" applyFont="1" applyFill="1" applyBorder="1" applyAlignment="1">
      <alignment wrapText="1"/>
    </xf>
    <xf numFmtId="169" fontId="14" fillId="0" borderId="1" xfId="0" applyNumberFormat="1" applyFont="1" applyFill="1" applyBorder="1" applyAlignment="1">
      <alignment wrapText="1"/>
    </xf>
    <xf numFmtId="169" fontId="3" fillId="0" borderId="1" xfId="0" applyNumberFormat="1" applyFont="1" applyFill="1" applyBorder="1" applyAlignment="1">
      <alignment wrapText="1"/>
    </xf>
    <xf numFmtId="0" fontId="5" fillId="0" borderId="1" xfId="0" applyFont="1" applyFill="1" applyBorder="1" applyAlignment="1">
      <alignment horizontal="justify" vertical="top" wrapText="1"/>
    </xf>
    <xf numFmtId="0" fontId="0" fillId="0" borderId="1" xfId="0" applyFont="1" applyFill="1" applyBorder="1"/>
    <xf numFmtId="0" fontId="3" fillId="0" borderId="0" xfId="34" applyFont="1" applyBorder="1" applyAlignment="1">
      <alignment horizontal="left" vertical="top" wrapText="1"/>
    </xf>
    <xf numFmtId="0" fontId="3" fillId="0" borderId="1" xfId="34" applyFont="1" applyBorder="1" applyAlignment="1">
      <alignment horizontal="left" vertical="top" wrapText="1"/>
    </xf>
    <xf numFmtId="0" fontId="3" fillId="0" borderId="3" xfId="34" applyFont="1" applyBorder="1" applyAlignment="1">
      <alignment horizontal="left" vertical="top" wrapText="1"/>
    </xf>
    <xf numFmtId="0" fontId="3" fillId="0" borderId="0" xfId="34" applyFont="1" applyBorder="1" applyAlignment="1">
      <alignment horizontal="center" vertical="top" wrapText="1"/>
    </xf>
    <xf numFmtId="0" fontId="3" fillId="0" borderId="3" xfId="34" applyFont="1" applyBorder="1" applyAlignment="1">
      <alignment horizontal="right" vertical="top" wrapText="1"/>
    </xf>
    <xf numFmtId="0" fontId="3" fillId="0" borderId="1" xfId="0" applyFont="1" applyBorder="1" applyAlignment="1">
      <alignment horizontal="left" vertical="top" wrapText="1"/>
    </xf>
    <xf numFmtId="0" fontId="3" fillId="0" borderId="0" xfId="34" applyFont="1" applyAlignment="1">
      <alignment horizontal="center" vertical="top" wrapText="1"/>
    </xf>
    <xf numFmtId="0" fontId="3" fillId="0" borderId="0" xfId="0" applyFont="1" applyAlignment="1">
      <alignment horizontal="center" vertical="top" wrapText="1"/>
    </xf>
    <xf numFmtId="0" fontId="5" fillId="0" borderId="1" xfId="34" applyFont="1" applyBorder="1" applyAlignment="1">
      <alignment horizontal="center" vertical="top" wrapText="1"/>
    </xf>
    <xf numFmtId="0" fontId="3" fillId="0" borderId="0" xfId="34" applyFont="1" applyBorder="1" applyAlignment="1">
      <alignment horizontal="right" vertical="top" wrapText="1"/>
    </xf>
    <xf numFmtId="0" fontId="27" fillId="0" borderId="1" xfId="34" applyFont="1" applyBorder="1" applyAlignment="1">
      <alignment horizontal="left" vertical="top" wrapText="1"/>
    </xf>
    <xf numFmtId="0" fontId="27" fillId="0" borderId="1" xfId="0" applyFont="1" applyBorder="1" applyAlignment="1">
      <alignment horizontal="left" vertical="top" wrapText="1"/>
    </xf>
    <xf numFmtId="0" fontId="28" fillId="0" borderId="0" xfId="34" applyFont="1" applyAlignment="1">
      <alignment horizontal="center" vertical="top" wrapText="1"/>
    </xf>
    <xf numFmtId="0" fontId="28" fillId="0" borderId="0" xfId="0" applyFont="1" applyAlignment="1">
      <alignment horizontal="center" vertical="top" wrapText="1"/>
    </xf>
    <xf numFmtId="0" fontId="33" fillId="0" borderId="2" xfId="34" applyFont="1" applyBorder="1" applyAlignment="1">
      <alignment horizontal="right"/>
    </xf>
    <xf numFmtId="0" fontId="3" fillId="0" borderId="2" xfId="34" applyFont="1" applyBorder="1" applyAlignment="1">
      <alignment horizontal="right"/>
    </xf>
    <xf numFmtId="4" fontId="17" fillId="0" borderId="0" xfId="22" applyFont="1" applyAlignment="1">
      <alignment horizontal="center" vertical="top" wrapText="1"/>
    </xf>
    <xf numFmtId="0" fontId="0" fillId="0" borderId="0" xfId="0" applyFont="1" applyAlignment="1">
      <alignment vertical="top" wrapText="1"/>
    </xf>
    <xf numFmtId="4" fontId="3" fillId="0" borderId="0" xfId="22" applyFont="1" applyAlignment="1">
      <alignment horizontal="left" vertical="center" wrapText="1"/>
    </xf>
    <xf numFmtId="0" fontId="3" fillId="0" borderId="0" xfId="0" applyFont="1" applyAlignment="1">
      <alignment wrapText="1"/>
    </xf>
    <xf numFmtId="0" fontId="27" fillId="0" borderId="2" xfId="0" applyFont="1" applyBorder="1" applyAlignment="1">
      <alignment horizontal="left" vertical="center" wrapText="1"/>
    </xf>
    <xf numFmtId="0" fontId="27" fillId="0" borderId="8" xfId="0" applyFont="1" applyBorder="1" applyAlignment="1">
      <alignment horizontal="left" vertical="center" wrapText="1"/>
    </xf>
    <xf numFmtId="0" fontId="3" fillId="0" borderId="0" xfId="0" applyFont="1" applyAlignment="1">
      <alignment horizontal="center" vertical="center" wrapText="1"/>
    </xf>
    <xf numFmtId="4" fontId="22" fillId="0" borderId="0" xfId="22" applyFont="1" applyAlignment="1">
      <alignment horizontal="center" vertical="center" wrapText="1"/>
    </xf>
    <xf numFmtId="4" fontId="24" fillId="0" borderId="0" xfId="22" applyFont="1" applyAlignment="1">
      <alignment horizontal="center" vertical="center" wrapText="1"/>
    </xf>
    <xf numFmtId="4" fontId="23" fillId="0" borderId="0" xfId="22" applyFont="1" applyAlignment="1">
      <alignment horizontal="left" vertical="top" wrapText="1"/>
    </xf>
    <xf numFmtId="4" fontId="3" fillId="0" borderId="1" xfId="22" applyFont="1" applyBorder="1" applyAlignment="1">
      <alignment horizontal="left" vertical="center" wrapText="1"/>
    </xf>
    <xf numFmtId="0" fontId="3" fillId="0" borderId="1" xfId="0" applyFont="1" applyBorder="1" applyAlignment="1">
      <alignment wrapText="1"/>
    </xf>
    <xf numFmtId="0" fontId="3" fillId="0" borderId="4" xfId="0" applyFont="1" applyBorder="1" applyAlignment="1">
      <alignment horizontal="left" vertical="top" wrapText="1"/>
    </xf>
    <xf numFmtId="0" fontId="32" fillId="0" borderId="0" xfId="0" applyFont="1" applyAlignment="1">
      <alignment horizontal="justify" vertical="top" wrapText="1"/>
    </xf>
    <xf numFmtId="0" fontId="3" fillId="0" borderId="2" xfId="34" applyFont="1" applyFill="1" applyBorder="1" applyAlignment="1">
      <alignment horizontal="right"/>
    </xf>
    <xf numFmtId="0" fontId="3" fillId="0" borderId="0" xfId="34" applyFont="1" applyFill="1" applyBorder="1" applyAlignment="1">
      <alignment horizontal="left" vertical="top" wrapText="1"/>
    </xf>
    <xf numFmtId="2" fontId="3" fillId="0" borderId="0" xfId="34" applyNumberFormat="1" applyFont="1" applyFill="1" applyBorder="1" applyAlignment="1">
      <alignment horizontal="left" vertical="top" wrapText="1"/>
    </xf>
    <xf numFmtId="2" fontId="3" fillId="0" borderId="0" xfId="34" applyNumberFormat="1" applyFont="1" applyFill="1" applyBorder="1" applyAlignment="1">
      <alignment horizontal="right" vertical="top" wrapText="1"/>
    </xf>
    <xf numFmtId="0" fontId="3" fillId="0" borderId="0" xfId="0" applyFont="1" applyFill="1" applyAlignment="1">
      <alignment horizontal="justify" vertical="top" wrapText="1"/>
    </xf>
    <xf numFmtId="0" fontId="0" fillId="0" borderId="0" xfId="0" applyFont="1" applyFill="1" applyAlignment="1">
      <alignment wrapText="1"/>
    </xf>
    <xf numFmtId="2" fontId="0" fillId="0" borderId="0" xfId="0" applyNumberFormat="1" applyFont="1" applyFill="1" applyAlignment="1">
      <alignment wrapText="1"/>
    </xf>
    <xf numFmtId="2" fontId="0" fillId="0" borderId="0" xfId="0" applyNumberFormat="1" applyFont="1" applyFill="1" applyAlignment="1">
      <alignment horizontal="right" wrapText="1"/>
    </xf>
    <xf numFmtId="2" fontId="3" fillId="0" borderId="0" xfId="0" applyNumberFormat="1" applyFont="1" applyFill="1" applyAlignment="1">
      <alignment horizontal="justify" vertical="top" wrapText="1"/>
    </xf>
    <xf numFmtId="2" fontId="3" fillId="0" borderId="0" xfId="0" applyNumberFormat="1" applyFont="1" applyFill="1" applyAlignment="1">
      <alignment horizontal="right" vertical="top" wrapText="1"/>
    </xf>
    <xf numFmtId="0" fontId="3" fillId="0" borderId="0" xfId="0" applyFont="1" applyAlignment="1">
      <alignment horizontal="left" vertical="top" wrapText="1"/>
    </xf>
    <xf numFmtId="2" fontId="3" fillId="0" borderId="0" xfId="0" applyNumberFormat="1" applyFont="1" applyAlignment="1">
      <alignment horizontal="left" vertical="top" wrapText="1"/>
    </xf>
    <xf numFmtId="2" fontId="3" fillId="0" borderId="0" xfId="0" applyNumberFormat="1" applyFont="1" applyAlignment="1">
      <alignment horizontal="right" vertical="top" wrapText="1"/>
    </xf>
    <xf numFmtId="165" fontId="3" fillId="0" borderId="0" xfId="0" applyNumberFormat="1" applyFont="1" applyAlignment="1">
      <alignment horizontal="left" vertical="top" wrapText="1"/>
    </xf>
    <xf numFmtId="0" fontId="3" fillId="0" borderId="0" xfId="0" applyFont="1" applyAlignment="1">
      <alignment horizontal="justify" vertical="top" wrapText="1"/>
    </xf>
    <xf numFmtId="0" fontId="3" fillId="0" borderId="0" xfId="0" applyFont="1" applyAlignment="1">
      <alignment horizontal="left" vertical="center" wrapText="1"/>
    </xf>
    <xf numFmtId="0" fontId="0" fillId="0" borderId="0" xfId="0" applyAlignment="1">
      <alignment horizontal="left" vertical="top" wrapText="1"/>
    </xf>
    <xf numFmtId="2" fontId="3" fillId="0" borderId="2" xfId="34" applyNumberFormat="1" applyFont="1" applyFill="1" applyBorder="1" applyAlignment="1">
      <alignment horizontal="right"/>
    </xf>
    <xf numFmtId="0" fontId="3" fillId="0" borderId="0" xfId="0" applyFont="1" applyFill="1" applyAlignment="1">
      <alignment vertical="top" wrapText="1"/>
    </xf>
    <xf numFmtId="0" fontId="3"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15" fillId="0" borderId="0" xfId="0" applyFont="1" applyFill="1" applyAlignment="1">
      <alignment horizontal="right" vertical="center" wrapText="1"/>
    </xf>
    <xf numFmtId="0" fontId="0" fillId="0" borderId="0" xfId="0" applyFont="1" applyFill="1" applyAlignment="1">
      <alignment horizontal="right" wrapText="1"/>
    </xf>
    <xf numFmtId="0" fontId="3" fillId="0" borderId="0" xfId="0" applyFont="1" applyFill="1" applyAlignment="1">
      <alignment horizontal="left" vertical="top" wrapText="1"/>
    </xf>
    <xf numFmtId="0" fontId="0" fillId="0" borderId="0" xfId="0" applyFont="1" applyFill="1" applyAlignment="1">
      <alignment horizontal="left" vertical="top" wrapText="1"/>
    </xf>
    <xf numFmtId="0" fontId="3" fillId="0" borderId="0" xfId="0" applyFont="1" applyFill="1"/>
    <xf numFmtId="0" fontId="3" fillId="0" borderId="0" xfId="0" applyFont="1" applyFill="1" applyAlignment="1">
      <alignment horizontal="left" wrapText="1"/>
    </xf>
    <xf numFmtId="0" fontId="0" fillId="0" borderId="0" xfId="0" applyFont="1" applyFill="1" applyAlignment="1">
      <alignment horizontal="left" wrapText="1"/>
    </xf>
    <xf numFmtId="0" fontId="0" fillId="0" borderId="0" xfId="0" applyFont="1" applyFill="1" applyAlignment="1">
      <alignment horizontal="justify" vertical="top" wrapText="1"/>
    </xf>
    <xf numFmtId="0" fontId="0" fillId="0" borderId="0" xfId="0" applyFont="1" applyAlignment="1">
      <alignment horizontal="justify" vertical="top" wrapText="1"/>
    </xf>
    <xf numFmtId="0" fontId="5" fillId="0" borderId="0" xfId="0" applyFont="1" applyFill="1" applyAlignment="1">
      <alignment horizontal="justify" vertical="top" wrapText="1"/>
    </xf>
    <xf numFmtId="0" fontId="25" fillId="0" borderId="0" xfId="0" applyFont="1" applyFill="1" applyAlignment="1">
      <alignment wrapText="1"/>
    </xf>
    <xf numFmtId="0" fontId="15" fillId="0" borderId="0" xfId="0" applyFont="1" applyFill="1" applyAlignment="1">
      <alignment vertical="center" wrapText="1"/>
    </xf>
  </cellXfs>
  <cellStyles count="46">
    <cellStyle name="Comma 3" xfId="1" xr:uid="{00000000-0005-0000-0000-000000000000}"/>
    <cellStyle name="Error 1" xfId="2" xr:uid="{00000000-0005-0000-0000-000001000000}"/>
    <cellStyle name="Excel Built-in Normal" xfId="3" xr:uid="{00000000-0005-0000-0000-000002000000}"/>
    <cellStyle name="Excel Built-in Normal 1" xfId="4" xr:uid="{00000000-0005-0000-0000-000003000000}"/>
    <cellStyle name="naslov2" xfId="5" xr:uid="{00000000-0005-0000-0000-000004000000}"/>
    <cellStyle name="Navadno" xfId="0" builtinId="0"/>
    <cellStyle name="Navadno 10" xfId="6" xr:uid="{00000000-0005-0000-0000-000006000000}"/>
    <cellStyle name="Navadno 11" xfId="7" xr:uid="{00000000-0005-0000-0000-000007000000}"/>
    <cellStyle name="Navadno 12" xfId="8" xr:uid="{00000000-0005-0000-0000-000008000000}"/>
    <cellStyle name="Navadno 13" xfId="9" xr:uid="{00000000-0005-0000-0000-000009000000}"/>
    <cellStyle name="Navadno 14" xfId="10" xr:uid="{00000000-0005-0000-0000-00000A000000}"/>
    <cellStyle name="Navadno 15" xfId="11" xr:uid="{00000000-0005-0000-0000-00000B000000}"/>
    <cellStyle name="Navadno 16" xfId="12" xr:uid="{00000000-0005-0000-0000-00000C000000}"/>
    <cellStyle name="Navadno 17" xfId="13" xr:uid="{00000000-0005-0000-0000-00000D000000}"/>
    <cellStyle name="Navadno 18" xfId="14" xr:uid="{00000000-0005-0000-0000-00000E000000}"/>
    <cellStyle name="Navadno 19" xfId="15" xr:uid="{00000000-0005-0000-0000-00000F000000}"/>
    <cellStyle name="Navadno 2" xfId="16" xr:uid="{00000000-0005-0000-0000-000010000000}"/>
    <cellStyle name="Navadno 2 2" xfId="17" xr:uid="{00000000-0005-0000-0000-000011000000}"/>
    <cellStyle name="Navadno 20" xfId="18" xr:uid="{00000000-0005-0000-0000-000012000000}"/>
    <cellStyle name="Navadno 21" xfId="19" xr:uid="{00000000-0005-0000-0000-000013000000}"/>
    <cellStyle name="Navadno 22" xfId="20" xr:uid="{00000000-0005-0000-0000-000014000000}"/>
    <cellStyle name="Navadno 23" xfId="21" xr:uid="{00000000-0005-0000-0000-000015000000}"/>
    <cellStyle name="Navadno 3" xfId="22" xr:uid="{00000000-0005-0000-0000-000016000000}"/>
    <cellStyle name="Navadno 3 2" xfId="23" xr:uid="{00000000-0005-0000-0000-000017000000}"/>
    <cellStyle name="Navadno 4" xfId="24" xr:uid="{00000000-0005-0000-0000-000018000000}"/>
    <cellStyle name="Navadno 5" xfId="25" xr:uid="{00000000-0005-0000-0000-000019000000}"/>
    <cellStyle name="Navadno 6" xfId="26" xr:uid="{00000000-0005-0000-0000-00001A000000}"/>
    <cellStyle name="Navadno 7" xfId="27" xr:uid="{00000000-0005-0000-0000-00001B000000}"/>
    <cellStyle name="Navadno 8" xfId="28" xr:uid="{00000000-0005-0000-0000-00001C000000}"/>
    <cellStyle name="Navadno 9" xfId="29" xr:uid="{00000000-0005-0000-0000-00001D000000}"/>
    <cellStyle name="Navadno_ZVD ocena stroškov" xfId="30" xr:uid="{00000000-0005-0000-0000-00001E000000}"/>
    <cellStyle name="Normal 2" xfId="31" xr:uid="{00000000-0005-0000-0000-00001F000000}"/>
    <cellStyle name="Normal 3" xfId="32" xr:uid="{00000000-0005-0000-0000-000020000000}"/>
    <cellStyle name="Normal_I-BREZOV" xfId="33" xr:uid="{00000000-0005-0000-0000-000021000000}"/>
    <cellStyle name="Pojasnjevalno besedilo" xfId="34" builtinId="53"/>
    <cellStyle name="Valuta 2" xfId="35" xr:uid="{00000000-0005-0000-0000-000023000000}"/>
    <cellStyle name="Valuta 2 2" xfId="36" xr:uid="{00000000-0005-0000-0000-000024000000}"/>
    <cellStyle name="Valuta 2 3" xfId="37" xr:uid="{00000000-0005-0000-0000-000025000000}"/>
    <cellStyle name="Valuta 2 3 2" xfId="38" xr:uid="{00000000-0005-0000-0000-000026000000}"/>
    <cellStyle name="Valuta 2 3 3" xfId="39" xr:uid="{00000000-0005-0000-0000-000027000000}"/>
    <cellStyle name="Valuta 2 4" xfId="40" xr:uid="{00000000-0005-0000-0000-000028000000}"/>
    <cellStyle name="Valuta 2 5" xfId="41" xr:uid="{00000000-0005-0000-0000-000029000000}"/>
    <cellStyle name="Vejica" xfId="42" builtinId="3"/>
    <cellStyle name="Vejica 2" xfId="43" xr:uid="{00000000-0005-0000-0000-00002B000000}"/>
    <cellStyle name="Vejica 2 2" xfId="44" xr:uid="{00000000-0005-0000-0000-00002C000000}"/>
    <cellStyle name="Vejica 3" xfId="45" xr:uid="{00000000-0005-0000-0000-00002D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1-175-SBNM-INTERNA%20BOLNICA%20rekonstrukcija_2%20%20Popis%20strojne%20instalacije%20-%20dopolnitev%2023.08.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175-SBNM%20-%20INTERNA%20BOLNICA%20rekonstrukcija%20_3%20Popis%20elektro%20instalacije%20-%20dopolnitev%2023.08.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175%20-%20SBNM%20-%20INTERNA%20BOLNICA_4_Opis%20in%20popis%20opreme-Drobna%20sanitarna%20oprema%20-%20dopolnitev%20%20-%2012-5-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1-175%20-%20SBNM%20-%20INTERNA%20BOLNICA_5_Opis%20in%20popis%20-Vgr.%20medic.%20in%20spl.%20oprema%20-%20dopolnitev%20-%2016-6-2022_dopolnitev%2017-8-202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21-175%20-%20SBNM%20-%20INTERNA%20BOLNICA%20rekonstrukcija%20_6%20%20Popis%20_%20Ozna&#269;be%20prostorov%20%20-%20%2012-5-2022%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0. SPLOŠNO"/>
      <sheetName val="1. OGR."/>
      <sheetName val="2. HL."/>
      <sheetName val="3. PR."/>
      <sheetName val="4. VOD."/>
      <sheetName val="5. MED. PLINI"/>
      <sheetName val="6. CEVNA POSTA"/>
      <sheetName val="7. CNS"/>
      <sheetName val="8. DEMONT."/>
    </sheetNames>
    <sheetDataSet>
      <sheetData sheetId="0">
        <row r="41">
          <cell r="F41">
            <v>0</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_REK"/>
      <sheetName val="A0_SPL"/>
      <sheetName val="A1_MOČ"/>
      <sheetName val="DEM"/>
      <sheetName val="A3_UPS"/>
      <sheetName val="A4_EM"/>
      <sheetName val="A5_RAZ"/>
      <sheetName val="A6_VR"/>
      <sheetName val="A7_DOM"/>
      <sheetName val="A8_URE"/>
      <sheetName val="A9_SOS"/>
      <sheetName val="A10_KP"/>
      <sheetName val="A11_IKS"/>
      <sheetName val="A12_INT"/>
      <sheetName val="A13_DECT"/>
      <sheetName val="A14_AJP-ODT"/>
      <sheetName val="A15_VIDEO"/>
      <sheetName val="A16_IP"/>
      <sheetName val="A17_STR"/>
    </sheetNames>
    <sheetDataSet>
      <sheetData sheetId="0">
        <row r="47">
          <cell r="F47">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 ELEMENTOV"/>
      <sheetName val="POPIS ELEMENTOV"/>
    </sheetNames>
    <sheetDataSet>
      <sheetData sheetId="0">
        <row r="57">
          <cell r="G57">
            <v>0</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 ELEMENTOV"/>
      <sheetName val="POPIS ELEMENTOV"/>
    </sheetNames>
    <sheetDataSet>
      <sheetData sheetId="0">
        <row r="316">
          <cell r="F316">
            <v>0</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A . OZNAČEVANJE PROSTOROV"/>
    </sheetNames>
    <sheetDataSet>
      <sheetData sheetId="0">
        <row r="19">
          <cell r="D19">
            <v>0</v>
          </cell>
        </row>
      </sheetData>
      <sheetData sheetId="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7"/>
  <sheetViews>
    <sheetView showZeros="0" tabSelected="1" view="pageBreakPreview" topLeftCell="A5" zoomScaleNormal="100" zoomScaleSheetLayoutView="100" workbookViewId="0">
      <selection activeCell="D20" sqref="D20"/>
    </sheetView>
  </sheetViews>
  <sheetFormatPr defaultRowHeight="12.75"/>
  <cols>
    <col min="1" max="1" width="4.85546875" style="34" customWidth="1"/>
    <col min="2" max="2" width="6.28515625" style="370" customWidth="1"/>
    <col min="3" max="3" width="44.7109375" style="1" customWidth="1"/>
    <col min="4" max="4" width="26.140625" style="18" customWidth="1"/>
    <col min="5" max="5" width="3" style="18" customWidth="1"/>
    <col min="6" max="16384" width="9.140625" style="2"/>
  </cols>
  <sheetData>
    <row r="1" spans="1:6">
      <c r="A1" s="393" t="s">
        <v>73</v>
      </c>
      <c r="B1" s="393"/>
      <c r="C1" s="393"/>
      <c r="D1" s="393"/>
      <c r="E1" s="63"/>
    </row>
    <row r="2" spans="1:6">
      <c r="A2" s="376"/>
      <c r="B2" s="376"/>
      <c r="C2" s="376"/>
      <c r="D2" s="364"/>
      <c r="E2" s="63"/>
    </row>
    <row r="3" spans="1:6" ht="16.5" customHeight="1">
      <c r="A3" s="391" t="s">
        <v>107</v>
      </c>
      <c r="B3" s="391"/>
      <c r="C3" s="391"/>
      <c r="D3" s="391"/>
      <c r="E3" s="52"/>
    </row>
    <row r="4" spans="1:6" ht="17.25" customHeight="1">
      <c r="A4" s="394" t="s">
        <v>74</v>
      </c>
      <c r="B4" s="394"/>
      <c r="C4" s="394"/>
      <c r="D4" s="394"/>
      <c r="E4" s="52"/>
    </row>
    <row r="5" spans="1:6" ht="18" customHeight="1">
      <c r="A5" s="391" t="s">
        <v>112</v>
      </c>
      <c r="B5" s="391"/>
      <c r="C5" s="391"/>
      <c r="D5" s="395"/>
      <c r="E5" s="395"/>
    </row>
    <row r="6" spans="1:6" ht="18" customHeight="1">
      <c r="A6" s="375"/>
      <c r="B6" s="376"/>
      <c r="C6" s="375"/>
      <c r="D6" s="365"/>
      <c r="E6" s="378"/>
    </row>
    <row r="7" spans="1:6" ht="22.15" customHeight="1">
      <c r="A7" s="396" t="s">
        <v>1080</v>
      </c>
      <c r="B7" s="397"/>
      <c r="C7" s="397"/>
      <c r="D7" s="397"/>
      <c r="E7" s="351"/>
    </row>
    <row r="8" spans="1:6">
      <c r="A8" s="377"/>
      <c r="B8" s="351"/>
      <c r="C8" s="378"/>
      <c r="D8" s="366"/>
      <c r="E8" s="52"/>
    </row>
    <row r="9" spans="1:6">
      <c r="A9" s="377"/>
      <c r="B9" s="381" t="s">
        <v>60</v>
      </c>
      <c r="C9" s="12" t="s">
        <v>1199</v>
      </c>
      <c r="D9" s="366"/>
      <c r="E9" s="52"/>
    </row>
    <row r="10" spans="1:6">
      <c r="A10" s="377"/>
      <c r="B10" s="351"/>
      <c r="C10" s="378"/>
      <c r="D10" s="366"/>
      <c r="E10" s="52"/>
    </row>
    <row r="11" spans="1:6" ht="17.25" customHeight="1">
      <c r="A11" s="52"/>
      <c r="B11" s="351" t="s">
        <v>9</v>
      </c>
      <c r="C11" s="52" t="s">
        <v>1190</v>
      </c>
      <c r="D11" s="367">
        <f>Rekapitulacija!D37</f>
        <v>0</v>
      </c>
      <c r="E11" s="52"/>
    </row>
    <row r="12" spans="1:6">
      <c r="A12" s="52"/>
      <c r="B12" s="351"/>
      <c r="C12" s="52"/>
      <c r="D12" s="367"/>
      <c r="E12" s="52"/>
    </row>
    <row r="13" spans="1:6">
      <c r="A13" s="52"/>
      <c r="B13" s="351" t="s">
        <v>10</v>
      </c>
      <c r="C13" s="52" t="s">
        <v>1104</v>
      </c>
      <c r="D13" s="367">
        <f>[1]REKAPITULACIJA!$F$41</f>
        <v>0</v>
      </c>
      <c r="E13" s="52"/>
    </row>
    <row r="14" spans="1:6" s="6" customFormat="1">
      <c r="A14" s="52"/>
      <c r="B14" s="351"/>
      <c r="C14" s="52"/>
      <c r="D14" s="367"/>
      <c r="E14" s="52"/>
      <c r="F14" s="5"/>
    </row>
    <row r="15" spans="1:6" s="6" customFormat="1">
      <c r="A15" s="52"/>
      <c r="B15" s="351" t="s">
        <v>11</v>
      </c>
      <c r="C15" s="52" t="s">
        <v>1191</v>
      </c>
      <c r="D15" s="367">
        <f>'[2]31_REK'!$F$47</f>
        <v>0</v>
      </c>
      <c r="E15" s="52"/>
      <c r="F15" s="5"/>
    </row>
    <row r="16" spans="1:6" s="6" customFormat="1">
      <c r="A16" s="52"/>
      <c r="B16" s="351"/>
      <c r="C16" s="52"/>
      <c r="D16" s="367"/>
      <c r="E16" s="52"/>
      <c r="F16" s="5"/>
    </row>
    <row r="17" spans="1:6" s="6" customFormat="1">
      <c r="A17" s="52"/>
      <c r="B17" s="351" t="s">
        <v>12</v>
      </c>
      <c r="C17" s="52" t="s">
        <v>1192</v>
      </c>
      <c r="D17" s="367">
        <f>'[3]OPIS ELEMENTOV'!$G$57</f>
        <v>0</v>
      </c>
      <c r="E17" s="52"/>
      <c r="F17" s="5"/>
    </row>
    <row r="18" spans="1:6" s="6" customFormat="1">
      <c r="A18" s="52"/>
      <c r="B18" s="351"/>
      <c r="C18" s="52"/>
      <c r="D18" s="367"/>
      <c r="E18" s="52"/>
      <c r="F18" s="5"/>
    </row>
    <row r="19" spans="1:6" s="6" customFormat="1">
      <c r="A19" s="52"/>
      <c r="B19" s="351" t="s">
        <v>27</v>
      </c>
      <c r="C19" s="52" t="s">
        <v>1198</v>
      </c>
      <c r="D19" s="367">
        <f>'[4]OPIS ELEMENTOV'!$F$316</f>
        <v>0</v>
      </c>
      <c r="E19" s="52"/>
      <c r="F19" s="5"/>
    </row>
    <row r="20" spans="1:6" s="6" customFormat="1">
      <c r="A20" s="52"/>
      <c r="B20" s="351"/>
      <c r="C20" s="52"/>
      <c r="D20" s="367"/>
      <c r="E20" s="52"/>
      <c r="F20" s="5"/>
    </row>
    <row r="21" spans="1:6" s="6" customFormat="1">
      <c r="A21" s="52"/>
      <c r="B21" s="351" t="s">
        <v>35</v>
      </c>
      <c r="C21" s="52" t="s">
        <v>1193</v>
      </c>
      <c r="D21" s="367">
        <f>[5]Rekapitulacija!$D$19</f>
        <v>0</v>
      </c>
      <c r="E21" s="52"/>
      <c r="F21" s="5"/>
    </row>
    <row r="22" spans="1:6" s="6" customFormat="1">
      <c r="A22" s="52"/>
      <c r="B22" s="380"/>
      <c r="C22" s="52"/>
      <c r="D22" s="367"/>
      <c r="E22" s="52"/>
      <c r="F22" s="5"/>
    </row>
    <row r="23" spans="1:6" s="7" customFormat="1" ht="16.5" customHeight="1">
      <c r="A23" s="52"/>
      <c r="B23" s="369"/>
      <c r="C23" s="64" t="s">
        <v>1194</v>
      </c>
      <c r="D23" s="368">
        <f>D11+D13+D15+D17+D19+D21</f>
        <v>0</v>
      </c>
      <c r="E23" s="52"/>
    </row>
    <row r="24" spans="1:6" s="7" customFormat="1" ht="16.5" customHeight="1">
      <c r="A24" s="52"/>
      <c r="B24" s="371"/>
      <c r="C24" s="372"/>
      <c r="D24" s="373"/>
      <c r="E24" s="52"/>
    </row>
    <row r="25" spans="1:6" s="7" customFormat="1" ht="16.5" customHeight="1">
      <c r="A25" s="52"/>
      <c r="B25" s="369"/>
      <c r="C25" s="64" t="s">
        <v>1197</v>
      </c>
      <c r="D25" s="368">
        <f>D23*0.047166603</f>
        <v>0</v>
      </c>
      <c r="E25" s="52"/>
    </row>
    <row r="26" spans="1:6" s="7" customFormat="1" ht="16.5" customHeight="1">
      <c r="A26" s="52"/>
      <c r="B26" s="376"/>
      <c r="C26" s="353" t="s">
        <v>1204</v>
      </c>
      <c r="D26" s="374">
        <f>SUM(D23:D25)</f>
        <v>0</v>
      </c>
      <c r="E26" s="52"/>
    </row>
    <row r="27" spans="1:6" s="7" customFormat="1" ht="16.5" customHeight="1">
      <c r="A27" s="52"/>
      <c r="B27" s="376"/>
      <c r="C27" s="353"/>
      <c r="D27" s="374"/>
      <c r="E27" s="52"/>
    </row>
    <row r="28" spans="1:6" s="7" customFormat="1" ht="16.5" customHeight="1">
      <c r="A28" s="52"/>
      <c r="B28" s="376"/>
      <c r="C28" s="353"/>
      <c r="D28" s="374"/>
      <c r="E28" s="52"/>
    </row>
    <row r="29" spans="1:6" s="7" customFormat="1" ht="16.5" customHeight="1">
      <c r="A29" s="52"/>
      <c r="B29" s="381" t="s">
        <v>77</v>
      </c>
      <c r="C29" s="12" t="s">
        <v>1200</v>
      </c>
      <c r="D29" s="374"/>
      <c r="E29" s="52"/>
    </row>
    <row r="30" spans="1:6" s="7" customFormat="1" ht="16.5" customHeight="1">
      <c r="A30" s="52"/>
      <c r="B30" s="376"/>
      <c r="C30" s="353"/>
      <c r="D30" s="374"/>
      <c r="E30" s="52"/>
    </row>
    <row r="31" spans="1:6" s="7" customFormat="1" ht="16.5" customHeight="1">
      <c r="A31" s="52"/>
      <c r="B31" s="376" t="s">
        <v>36</v>
      </c>
      <c r="C31" s="353" t="s">
        <v>1201</v>
      </c>
      <c r="D31" s="374"/>
      <c r="E31" s="52"/>
    </row>
    <row r="32" spans="1:6" s="7" customFormat="1" ht="16.5" customHeight="1">
      <c r="A32" s="52"/>
      <c r="B32" s="376"/>
      <c r="C32" s="353"/>
      <c r="D32" s="374"/>
      <c r="E32" s="52"/>
    </row>
    <row r="33" spans="1:5" s="7" customFormat="1" ht="16.5" customHeight="1">
      <c r="A33" s="52"/>
      <c r="B33" s="376" t="s">
        <v>40</v>
      </c>
      <c r="C33" s="353" t="s">
        <v>1202</v>
      </c>
      <c r="D33" s="374"/>
      <c r="E33" s="52"/>
    </row>
    <row r="34" spans="1:5" s="7" customFormat="1" ht="16.5" customHeight="1">
      <c r="A34" s="52"/>
      <c r="B34" s="379"/>
      <c r="C34" s="353"/>
      <c r="D34" s="374"/>
      <c r="E34" s="52"/>
    </row>
    <row r="35" spans="1:5" s="7" customFormat="1" ht="16.5" customHeight="1">
      <c r="A35" s="52"/>
      <c r="B35" s="369"/>
      <c r="C35" s="64" t="s">
        <v>1203</v>
      </c>
      <c r="D35" s="368">
        <f>D31+D33</f>
        <v>0</v>
      </c>
      <c r="E35" s="52"/>
    </row>
    <row r="36" spans="1:5" s="7" customFormat="1" ht="16.5" customHeight="1">
      <c r="A36" s="52"/>
      <c r="B36" s="379"/>
      <c r="C36" s="353" t="s">
        <v>1205</v>
      </c>
      <c r="D36" s="374">
        <f>SUM(D35:D35)</f>
        <v>0</v>
      </c>
      <c r="E36" s="52"/>
    </row>
    <row r="37" spans="1:5" s="7" customFormat="1" ht="16.5" customHeight="1">
      <c r="A37" s="52"/>
      <c r="B37" s="376"/>
      <c r="C37" s="353"/>
      <c r="D37" s="374"/>
      <c r="E37" s="52"/>
    </row>
    <row r="38" spans="1:5" s="7" customFormat="1" ht="16.5" customHeight="1">
      <c r="A38" s="52"/>
      <c r="B38" s="379"/>
      <c r="C38" s="353" t="s">
        <v>1206</v>
      </c>
      <c r="D38" s="374">
        <f>D26+D36</f>
        <v>0</v>
      </c>
      <c r="E38" s="52"/>
    </row>
    <row r="39" spans="1:5" s="7" customFormat="1" ht="16.5" customHeight="1">
      <c r="A39" s="52"/>
      <c r="B39" s="379"/>
      <c r="C39" s="353"/>
      <c r="D39" s="374"/>
      <c r="E39" s="52"/>
    </row>
    <row r="40" spans="1:5">
      <c r="A40" s="52"/>
      <c r="B40" s="369"/>
      <c r="C40" s="64" t="s">
        <v>80</v>
      </c>
      <c r="D40" s="368">
        <f>D38*0.22</f>
        <v>0</v>
      </c>
      <c r="E40" s="52"/>
    </row>
    <row r="41" spans="1:5" ht="21" customHeight="1">
      <c r="A41" s="398" t="s">
        <v>81</v>
      </c>
      <c r="B41" s="398"/>
      <c r="C41" s="398"/>
      <c r="D41" s="382">
        <f>SUM(D38:D40)</f>
        <v>0</v>
      </c>
      <c r="E41" s="52"/>
    </row>
    <row r="42" spans="1:5" ht="15.2" customHeight="1">
      <c r="A42" s="52"/>
      <c r="B42" s="351"/>
      <c r="C42" s="69"/>
      <c r="D42" s="367"/>
      <c r="E42" s="52"/>
    </row>
    <row r="43" spans="1:5" ht="18.75" customHeight="1">
      <c r="A43" s="390" t="s">
        <v>1079</v>
      </c>
      <c r="B43" s="390"/>
      <c r="C43" s="390"/>
      <c r="D43" s="390"/>
      <c r="E43" s="52"/>
    </row>
    <row r="44" spans="1:5" ht="15.2" customHeight="1">
      <c r="A44" s="52"/>
      <c r="B44" s="351"/>
      <c r="C44" s="52"/>
      <c r="D44" s="367"/>
      <c r="E44" s="52"/>
    </row>
    <row r="45" spans="1:5" ht="15.2" customHeight="1">
      <c r="A45" s="391" t="s">
        <v>82</v>
      </c>
      <c r="B45" s="391"/>
      <c r="C45" s="391"/>
      <c r="D45" s="368" t="s">
        <v>83</v>
      </c>
      <c r="E45" s="52"/>
    </row>
    <row r="46" spans="1:5" ht="27" customHeight="1">
      <c r="A46" s="392" t="s">
        <v>871</v>
      </c>
      <c r="B46" s="392"/>
      <c r="C46" s="392"/>
      <c r="D46" s="392" t="s">
        <v>872</v>
      </c>
      <c r="E46" s="392"/>
    </row>
    <row r="47" spans="1:5" ht="16.5" customHeight="1">
      <c r="B47" s="40"/>
      <c r="C47" s="8"/>
      <c r="D47" s="20"/>
      <c r="E47" s="20"/>
    </row>
  </sheetData>
  <sheetProtection selectLockedCells="1" selectUnlockedCells="1"/>
  <mergeCells count="10">
    <mergeCell ref="A43:D43"/>
    <mergeCell ref="A45:C45"/>
    <mergeCell ref="A46:C46"/>
    <mergeCell ref="D46:E46"/>
    <mergeCell ref="A1:D1"/>
    <mergeCell ref="A3:D3"/>
    <mergeCell ref="A4:D4"/>
    <mergeCell ref="A5:E5"/>
    <mergeCell ref="A7:D7"/>
    <mergeCell ref="A41:C41"/>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48"/>
  <sheetViews>
    <sheetView showZeros="0" view="pageBreakPreview" zoomScaleNormal="100" zoomScaleSheetLayoutView="100" workbookViewId="0">
      <selection activeCell="C26" sqref="C26"/>
    </sheetView>
  </sheetViews>
  <sheetFormatPr defaultRowHeight="12.75"/>
  <cols>
    <col min="1" max="1" width="4.85546875" style="34" customWidth="1"/>
    <col min="2" max="2" width="6.5703125" style="3" customWidth="1"/>
    <col min="3" max="3" width="44.7109375" style="1" customWidth="1"/>
    <col min="4" max="4" width="26.140625" style="1" customWidth="1"/>
    <col min="5" max="5" width="3" style="18" customWidth="1"/>
    <col min="6" max="16384" width="9.140625" style="2"/>
  </cols>
  <sheetData>
    <row r="2" spans="1:5">
      <c r="A2" s="393" t="s">
        <v>73</v>
      </c>
      <c r="B2" s="393"/>
      <c r="C2" s="393"/>
      <c r="D2" s="393"/>
      <c r="E2" s="63"/>
    </row>
    <row r="3" spans="1:5">
      <c r="A3" s="257"/>
      <c r="B3" s="257"/>
      <c r="C3" s="257"/>
      <c r="D3" s="257"/>
      <c r="E3" s="63"/>
    </row>
    <row r="4" spans="1:5" ht="16.5" customHeight="1">
      <c r="A4" s="391" t="s">
        <v>107</v>
      </c>
      <c r="B4" s="391"/>
      <c r="C4" s="391"/>
      <c r="D4" s="391"/>
      <c r="E4" s="52"/>
    </row>
    <row r="5" spans="1:5" ht="17.25" customHeight="1">
      <c r="A5" s="394" t="s">
        <v>74</v>
      </c>
      <c r="B5" s="394"/>
      <c r="C5" s="394"/>
      <c r="D5" s="394"/>
      <c r="E5" s="52"/>
    </row>
    <row r="6" spans="1:5">
      <c r="A6" s="393"/>
      <c r="B6" s="393"/>
      <c r="C6" s="393"/>
      <c r="D6" s="52"/>
      <c r="E6" s="52"/>
    </row>
    <row r="7" spans="1:5" ht="18" customHeight="1">
      <c r="A7" s="400" t="s">
        <v>112</v>
      </c>
      <c r="B7" s="400"/>
      <c r="C7" s="400"/>
      <c r="D7" s="401"/>
      <c r="E7" s="401"/>
    </row>
    <row r="8" spans="1:5">
      <c r="A8" s="399"/>
      <c r="B8" s="399"/>
      <c r="C8" s="399"/>
      <c r="D8" s="399"/>
      <c r="E8" s="52"/>
    </row>
    <row r="9" spans="1:5" ht="22.15" customHeight="1">
      <c r="A9" s="402" t="s">
        <v>1211</v>
      </c>
      <c r="B9" s="403"/>
      <c r="C9" s="403"/>
      <c r="D9" s="403"/>
      <c r="E9" s="351"/>
    </row>
    <row r="10" spans="1:5">
      <c r="A10" s="352"/>
      <c r="B10" s="65"/>
      <c r="C10" s="259"/>
      <c r="D10" s="63"/>
      <c r="E10" s="52"/>
    </row>
    <row r="11" spans="1:5">
      <c r="A11" s="65"/>
      <c r="B11" s="65"/>
      <c r="C11" s="65"/>
      <c r="D11" s="52"/>
      <c r="E11" s="52"/>
    </row>
    <row r="12" spans="1:5" ht="17.25" customHeight="1">
      <c r="A12" s="52"/>
      <c r="B12" s="52" t="s">
        <v>60</v>
      </c>
      <c r="C12" s="52" t="s">
        <v>1</v>
      </c>
      <c r="D12" s="52"/>
      <c r="E12" s="52"/>
    </row>
    <row r="13" spans="1:5" ht="16.5" customHeight="1">
      <c r="A13" s="52"/>
      <c r="B13" s="52" t="s">
        <v>4</v>
      </c>
      <c r="C13" s="353" t="s">
        <v>788</v>
      </c>
      <c r="D13" s="66">
        <f>'I. PRIPR IN RUŠ DELA '!F233</f>
        <v>0</v>
      </c>
      <c r="E13" s="52"/>
    </row>
    <row r="14" spans="1:5">
      <c r="A14" s="52"/>
      <c r="B14" s="52" t="s">
        <v>2</v>
      </c>
      <c r="C14" s="52" t="s">
        <v>789</v>
      </c>
      <c r="D14" s="66">
        <f>'II.  ZEMELJSKA DELA '!F25</f>
        <v>0</v>
      </c>
      <c r="E14" s="52"/>
    </row>
    <row r="15" spans="1:5">
      <c r="A15" s="52"/>
      <c r="B15" s="52" t="s">
        <v>5</v>
      </c>
      <c r="C15" s="52" t="s">
        <v>1071</v>
      </c>
      <c r="D15" s="66">
        <f>'III.  SPECIALNA  SANAC. DELA'!F16</f>
        <v>0</v>
      </c>
      <c r="E15" s="52"/>
    </row>
    <row r="16" spans="1:5">
      <c r="A16" s="52"/>
      <c r="B16" s="52" t="s">
        <v>736</v>
      </c>
      <c r="C16" s="52" t="s">
        <v>791</v>
      </c>
      <c r="D16" s="66">
        <f>'IV. ZIDARSKA DELA '!F220</f>
        <v>0</v>
      </c>
      <c r="E16" s="52"/>
    </row>
    <row r="17" spans="1:5">
      <c r="A17" s="52"/>
      <c r="B17" s="52" t="s">
        <v>75</v>
      </c>
      <c r="C17" s="52" t="s">
        <v>792</v>
      </c>
      <c r="D17" s="66">
        <f>'V. BETONSKA IN AB  DELA '!F125</f>
        <v>0</v>
      </c>
      <c r="E17" s="52"/>
    </row>
    <row r="18" spans="1:5">
      <c r="A18" s="52"/>
      <c r="B18" s="52" t="s">
        <v>1072</v>
      </c>
      <c r="C18" s="52" t="s">
        <v>793</v>
      </c>
      <c r="D18" s="66">
        <f>'VI. TESARSKA  DELA'!F82</f>
        <v>0</v>
      </c>
      <c r="E18" s="52"/>
    </row>
    <row r="19" spans="1:5">
      <c r="A19" s="52"/>
      <c r="B19" s="52" t="s">
        <v>785</v>
      </c>
      <c r="C19" s="52" t="s">
        <v>105</v>
      </c>
      <c r="D19" s="66">
        <f>'VII.  DRENAŽA IN KANALIZACIJA '!F135</f>
        <v>0</v>
      </c>
      <c r="E19" s="52"/>
    </row>
    <row r="20" spans="1:5" ht="14.45" customHeight="1">
      <c r="A20" s="52"/>
      <c r="B20" s="52" t="s">
        <v>1073</v>
      </c>
      <c r="C20" s="64" t="s">
        <v>1108</v>
      </c>
      <c r="D20" s="67">
        <f>'VII. ZUNANJA UREDITEV'!F20</f>
        <v>0</v>
      </c>
      <c r="E20" s="52"/>
    </row>
    <row r="21" spans="1:5">
      <c r="A21" s="52"/>
      <c r="B21" s="52"/>
      <c r="C21" s="52" t="s">
        <v>76</v>
      </c>
      <c r="D21" s="66">
        <f>SUM(D13:D20)</f>
        <v>0</v>
      </c>
      <c r="E21" s="52"/>
    </row>
    <row r="22" spans="1:5">
      <c r="A22" s="52"/>
      <c r="B22" s="52"/>
      <c r="C22" s="52"/>
      <c r="D22" s="66"/>
      <c r="E22" s="52"/>
    </row>
    <row r="23" spans="1:5">
      <c r="A23" s="52"/>
      <c r="B23" s="52" t="s">
        <v>77</v>
      </c>
      <c r="C23" s="52" t="s">
        <v>3</v>
      </c>
      <c r="D23" s="66"/>
      <c r="E23" s="52"/>
    </row>
    <row r="24" spans="1:5">
      <c r="A24" s="52"/>
      <c r="B24" s="52" t="s">
        <v>4</v>
      </c>
      <c r="C24" s="52" t="s">
        <v>106</v>
      </c>
      <c r="D24" s="66">
        <f>'B.I.  KLJUČAVNIČARSKA DELA'!F104</f>
        <v>0</v>
      </c>
      <c r="E24" s="52"/>
    </row>
    <row r="25" spans="1:5">
      <c r="A25" s="52"/>
      <c r="B25" s="52" t="s">
        <v>2</v>
      </c>
      <c r="C25" s="52" t="s">
        <v>794</v>
      </c>
      <c r="D25" s="66">
        <f>'B.II.  KROVSKO KLEPARSKA DELA  '!F75</f>
        <v>0</v>
      </c>
      <c r="E25" s="52"/>
    </row>
    <row r="26" spans="1:5">
      <c r="A26" s="52"/>
      <c r="B26" s="52" t="s">
        <v>5</v>
      </c>
      <c r="C26" s="52" t="s">
        <v>795</v>
      </c>
      <c r="D26" s="66">
        <f>'B.III. FASADERSKA DELA '!F19</f>
        <v>0</v>
      </c>
      <c r="E26" s="52"/>
    </row>
    <row r="27" spans="1:5">
      <c r="A27" s="52"/>
      <c r="B27" s="52" t="s">
        <v>34</v>
      </c>
      <c r="C27" s="52" t="s">
        <v>796</v>
      </c>
      <c r="D27" s="66">
        <f>'B.IV. STAVBNO POHIŠTVO '!F153</f>
        <v>0</v>
      </c>
      <c r="E27" s="52"/>
    </row>
    <row r="28" spans="1:5">
      <c r="A28" s="52"/>
      <c r="B28" s="52" t="s">
        <v>75</v>
      </c>
      <c r="C28" s="52" t="s">
        <v>797</v>
      </c>
      <c r="D28" s="66">
        <f>'B.V. MONTAŽNE STENE IN STROP'!F185</f>
        <v>0</v>
      </c>
      <c r="E28" s="52"/>
    </row>
    <row r="29" spans="1:5">
      <c r="A29" s="52"/>
      <c r="B29" s="52" t="s">
        <v>59</v>
      </c>
      <c r="C29" s="52" t="s">
        <v>798</v>
      </c>
      <c r="D29" s="66">
        <f>'B.VI.  KERAMIČARSKA DELA'!F100</f>
        <v>0</v>
      </c>
      <c r="E29" s="52"/>
    </row>
    <row r="30" spans="1:5">
      <c r="A30" s="52"/>
      <c r="B30" s="52" t="s">
        <v>785</v>
      </c>
      <c r="C30" s="52" t="s">
        <v>802</v>
      </c>
      <c r="D30" s="66">
        <f>'B.VII. TLAKARSKA DELA   '!F155</f>
        <v>0</v>
      </c>
      <c r="E30" s="52"/>
    </row>
    <row r="31" spans="1:5">
      <c r="A31" s="52"/>
      <c r="B31" s="52" t="s">
        <v>803</v>
      </c>
      <c r="C31" s="52" t="s">
        <v>804</v>
      </c>
      <c r="D31" s="66">
        <f>'B.VIII.  KAMNOSEŠKA DELA '!F55</f>
        <v>0</v>
      </c>
      <c r="E31" s="52"/>
    </row>
    <row r="32" spans="1:5">
      <c r="A32" s="52"/>
      <c r="B32" s="52" t="s">
        <v>806</v>
      </c>
      <c r="C32" s="52" t="s">
        <v>807</v>
      </c>
      <c r="D32" s="66">
        <f>'B.IX.  SLIKOPLESKARSKA DELA  '!F85</f>
        <v>0</v>
      </c>
      <c r="E32" s="52"/>
    </row>
    <row r="33" spans="1:6">
      <c r="A33" s="52"/>
      <c r="B33" s="52" t="s">
        <v>808</v>
      </c>
      <c r="C33" s="52" t="s">
        <v>809</v>
      </c>
      <c r="D33" s="66">
        <f>'B.X. OSEBNO DVIGALO'!H87</f>
        <v>0</v>
      </c>
      <c r="E33" s="52"/>
    </row>
    <row r="34" spans="1:6" s="6" customFormat="1">
      <c r="A34" s="52"/>
      <c r="B34" s="64" t="s">
        <v>810</v>
      </c>
      <c r="C34" s="64" t="s">
        <v>78</v>
      </c>
      <c r="D34" s="67">
        <f>'B.XI.  RAZNO'!F17</f>
        <v>0</v>
      </c>
      <c r="E34" s="52"/>
      <c r="F34" s="5"/>
    </row>
    <row r="35" spans="1:6" s="6" customFormat="1">
      <c r="A35" s="52"/>
      <c r="B35" s="52"/>
      <c r="C35" s="52" t="s">
        <v>79</v>
      </c>
      <c r="D35" s="66">
        <f>SUM(D24:D34)</f>
        <v>0</v>
      </c>
      <c r="E35" s="52"/>
      <c r="F35" s="5"/>
    </row>
    <row r="36" spans="1:6" s="6" customFormat="1">
      <c r="A36" s="52"/>
      <c r="B36" s="52"/>
      <c r="C36" s="52"/>
      <c r="D36" s="66"/>
      <c r="E36" s="52"/>
      <c r="F36" s="5"/>
    </row>
    <row r="37" spans="1:6" s="7" customFormat="1" ht="16.5" customHeight="1">
      <c r="A37" s="52"/>
      <c r="B37" s="64"/>
      <c r="C37" s="64" t="s">
        <v>104</v>
      </c>
      <c r="D37" s="67">
        <f>D21+D35</f>
        <v>0</v>
      </c>
      <c r="E37" s="52"/>
    </row>
    <row r="38" spans="1:6">
      <c r="A38" s="52"/>
      <c r="B38" s="68"/>
      <c r="C38" s="68" t="s">
        <v>80</v>
      </c>
      <c r="D38" s="67">
        <f>D37*0.22</f>
        <v>0</v>
      </c>
      <c r="E38" s="52"/>
    </row>
    <row r="39" spans="1:6">
      <c r="A39" s="52"/>
      <c r="B39" s="52"/>
      <c r="C39" s="52"/>
      <c r="D39" s="66"/>
      <c r="E39" s="52"/>
    </row>
    <row r="40" spans="1:6" ht="12.75" customHeight="1">
      <c r="A40" s="52"/>
      <c r="B40" s="52"/>
      <c r="C40" s="52"/>
      <c r="D40" s="66"/>
      <c r="E40" s="52"/>
    </row>
    <row r="41" spans="1:6" ht="21" customHeight="1">
      <c r="A41" s="391" t="s">
        <v>81</v>
      </c>
      <c r="B41" s="391"/>
      <c r="C41" s="391"/>
      <c r="D41" s="67">
        <f>SUM(D37:D40)</f>
        <v>0</v>
      </c>
      <c r="E41" s="52"/>
    </row>
    <row r="42" spans="1:6" ht="15.2" customHeight="1">
      <c r="A42" s="52"/>
      <c r="B42" s="52"/>
      <c r="C42" s="69"/>
      <c r="D42" s="66"/>
      <c r="E42" s="52"/>
    </row>
    <row r="43" spans="1:6" ht="18.75" customHeight="1">
      <c r="A43" s="390" t="s">
        <v>1079</v>
      </c>
      <c r="B43" s="390"/>
      <c r="C43" s="390"/>
      <c r="D43" s="390"/>
      <c r="E43" s="52"/>
    </row>
    <row r="44" spans="1:6" ht="18.75" customHeight="1">
      <c r="A44" s="52"/>
      <c r="B44" s="52"/>
      <c r="C44" s="70"/>
      <c r="D44" s="52"/>
      <c r="E44" s="52"/>
    </row>
    <row r="45" spans="1:6" ht="15.2" customHeight="1">
      <c r="A45" s="52"/>
      <c r="B45" s="52"/>
      <c r="C45" s="52"/>
      <c r="D45" s="52"/>
      <c r="E45" s="52"/>
    </row>
    <row r="46" spans="1:6" ht="15.2" customHeight="1">
      <c r="A46" s="391" t="s">
        <v>82</v>
      </c>
      <c r="B46" s="391"/>
      <c r="C46" s="391"/>
      <c r="D46" s="64" t="s">
        <v>83</v>
      </c>
      <c r="E46" s="52"/>
    </row>
    <row r="47" spans="1:6" ht="27" customHeight="1">
      <c r="A47" s="392" t="s">
        <v>871</v>
      </c>
      <c r="B47" s="392"/>
      <c r="C47" s="392"/>
      <c r="D47" s="392" t="s">
        <v>872</v>
      </c>
      <c r="E47" s="392"/>
    </row>
    <row r="48" spans="1:6" ht="16.5" customHeight="1">
      <c r="B48" s="8"/>
      <c r="C48" s="8"/>
      <c r="D48" s="8"/>
      <c r="E48" s="20"/>
    </row>
  </sheetData>
  <sheetProtection selectLockedCells="1" selectUnlockedCells="1"/>
  <mergeCells count="12">
    <mergeCell ref="A9:D9"/>
    <mergeCell ref="A47:C47"/>
    <mergeCell ref="D47:E47"/>
    <mergeCell ref="A43:D43"/>
    <mergeCell ref="A46:C46"/>
    <mergeCell ref="A41:C41"/>
    <mergeCell ref="A2:D2"/>
    <mergeCell ref="A4:D4"/>
    <mergeCell ref="A5:D5"/>
    <mergeCell ref="A6:C6"/>
    <mergeCell ref="A8:D8"/>
    <mergeCell ref="A7:E7"/>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B463"/>
  <sheetViews>
    <sheetView showZeros="0" view="pageBreakPreview" topLeftCell="A22" zoomScaleNormal="100" zoomScaleSheetLayoutView="100" workbookViewId="0">
      <selection activeCell="B7" sqref="B7"/>
    </sheetView>
  </sheetViews>
  <sheetFormatPr defaultRowHeight="12.75"/>
  <cols>
    <col min="1" max="1" width="6.5703125" style="35" customWidth="1"/>
    <col min="2" max="2" width="80.28515625" style="2" customWidth="1"/>
    <col min="3" max="16384" width="9.140625" style="2"/>
  </cols>
  <sheetData>
    <row r="3" spans="1:2" ht="17.25" customHeight="1">
      <c r="B3" s="354" t="s">
        <v>68</v>
      </c>
    </row>
    <row r="4" spans="1:2" ht="17.25" customHeight="1">
      <c r="B4" s="339"/>
    </row>
    <row r="5" spans="1:2" ht="17.25" customHeight="1">
      <c r="B5" s="340" t="s">
        <v>1</v>
      </c>
    </row>
    <row r="6" spans="1:2" ht="30.75" customHeight="1">
      <c r="A6" s="35" t="s">
        <v>37</v>
      </c>
      <c r="B6" s="353" t="s">
        <v>1209</v>
      </c>
    </row>
    <row r="7" spans="1:2" ht="17.25" customHeight="1">
      <c r="A7" s="35" t="s">
        <v>37</v>
      </c>
      <c r="B7" s="52" t="s">
        <v>70</v>
      </c>
    </row>
    <row r="8" spans="1:2">
      <c r="A8" s="35" t="s">
        <v>37</v>
      </c>
      <c r="B8" s="52" t="s">
        <v>71</v>
      </c>
    </row>
    <row r="9" spans="1:2" ht="25.5">
      <c r="A9" s="35" t="s">
        <v>37</v>
      </c>
      <c r="B9" s="52" t="s">
        <v>72</v>
      </c>
    </row>
    <row r="10" spans="1:2" ht="15.75" customHeight="1">
      <c r="A10" s="35" t="s">
        <v>37</v>
      </c>
      <c r="B10" s="52" t="s">
        <v>69</v>
      </c>
    </row>
    <row r="11" spans="1:2" ht="43.5" customHeight="1">
      <c r="A11" s="35" t="s">
        <v>37</v>
      </c>
      <c r="B11" s="52" t="s">
        <v>84</v>
      </c>
    </row>
    <row r="12" spans="1:2" ht="17.25" customHeight="1">
      <c r="A12" s="35" t="s">
        <v>37</v>
      </c>
      <c r="B12" s="52" t="s">
        <v>85</v>
      </c>
    </row>
    <row r="13" spans="1:2" ht="26.25" customHeight="1">
      <c r="A13" s="35" t="s">
        <v>37</v>
      </c>
      <c r="B13" s="52" t="s">
        <v>86</v>
      </c>
    </row>
    <row r="14" spans="1:2" ht="38.25">
      <c r="A14" s="35" t="s">
        <v>37</v>
      </c>
      <c r="B14" s="52" t="s">
        <v>87</v>
      </c>
    </row>
    <row r="15" spans="1:2" ht="25.5">
      <c r="A15" s="35" t="s">
        <v>37</v>
      </c>
      <c r="B15" s="52" t="s">
        <v>63</v>
      </c>
    </row>
    <row r="16" spans="1:2" ht="38.25">
      <c r="A16" s="35" t="s">
        <v>37</v>
      </c>
      <c r="B16" s="52" t="s">
        <v>88</v>
      </c>
    </row>
    <row r="17" spans="1:2" ht="38.25">
      <c r="A17" s="35" t="s">
        <v>37</v>
      </c>
      <c r="B17" s="52" t="s">
        <v>89</v>
      </c>
    </row>
    <row r="18" spans="1:2" ht="25.5">
      <c r="A18" s="35" t="s">
        <v>37</v>
      </c>
      <c r="B18" s="52" t="s">
        <v>90</v>
      </c>
    </row>
    <row r="19" spans="1:2" ht="25.5">
      <c r="A19" s="35" t="s">
        <v>37</v>
      </c>
      <c r="B19" s="52" t="s">
        <v>91</v>
      </c>
    </row>
    <row r="20" spans="1:2" ht="25.5">
      <c r="A20" s="35" t="s">
        <v>37</v>
      </c>
      <c r="B20" s="52" t="s">
        <v>92</v>
      </c>
    </row>
    <row r="21" spans="1:2" ht="25.5">
      <c r="A21" s="35" t="s">
        <v>37</v>
      </c>
      <c r="B21" s="52" t="s">
        <v>93</v>
      </c>
    </row>
    <row r="22" spans="1:2" ht="25.5">
      <c r="A22" s="35" t="s">
        <v>37</v>
      </c>
      <c r="B22" s="52" t="s">
        <v>94</v>
      </c>
    </row>
    <row r="23" spans="1:2" ht="25.5">
      <c r="A23" s="35" t="s">
        <v>37</v>
      </c>
      <c r="B23" s="52" t="s">
        <v>95</v>
      </c>
    </row>
    <row r="24" spans="1:2" ht="25.5">
      <c r="A24" s="35" t="s">
        <v>37</v>
      </c>
      <c r="B24" s="52" t="s">
        <v>96</v>
      </c>
    </row>
    <row r="25" spans="1:2" ht="51">
      <c r="A25" s="35" t="s">
        <v>37</v>
      </c>
      <c r="B25" s="52" t="s">
        <v>97</v>
      </c>
    </row>
    <row r="26" spans="1:2" ht="25.5">
      <c r="A26" s="35" t="s">
        <v>37</v>
      </c>
      <c r="B26" s="52" t="s">
        <v>98</v>
      </c>
    </row>
    <row r="27" spans="1:2" ht="39.75" customHeight="1">
      <c r="A27" s="35" t="s">
        <v>37</v>
      </c>
      <c r="B27" s="52" t="s">
        <v>99</v>
      </c>
    </row>
    <row r="28" spans="1:2">
      <c r="A28" s="35" t="s">
        <v>37</v>
      </c>
      <c r="B28" s="52" t="s">
        <v>100</v>
      </c>
    </row>
    <row r="29" spans="1:2" ht="25.5">
      <c r="A29" s="35" t="s">
        <v>37</v>
      </c>
      <c r="B29" s="52" t="s">
        <v>101</v>
      </c>
    </row>
    <row r="30" spans="1:2">
      <c r="B30" s="52"/>
    </row>
    <row r="31" spans="1:2" ht="25.5">
      <c r="A31" s="35" t="s">
        <v>37</v>
      </c>
      <c r="B31" s="52" t="s">
        <v>7</v>
      </c>
    </row>
    <row r="32" spans="1:2">
      <c r="B32" s="52"/>
    </row>
    <row r="33" spans="1:2">
      <c r="B33" s="52"/>
    </row>
    <row r="34" spans="1:2" ht="15.75">
      <c r="B34" s="341" t="s">
        <v>3</v>
      </c>
    </row>
    <row r="35" spans="1:2" ht="25.5">
      <c r="A35" s="35" t="s">
        <v>37</v>
      </c>
      <c r="B35" s="52" t="s">
        <v>102</v>
      </c>
    </row>
    <row r="36" spans="1:2" s="6" customFormat="1" ht="25.5">
      <c r="A36" s="71" t="s">
        <v>37</v>
      </c>
      <c r="B36" s="52" t="s">
        <v>103</v>
      </c>
    </row>
    <row r="37" spans="1:2" s="6" customFormat="1" ht="30.6" customHeight="1">
      <c r="A37" s="71" t="s">
        <v>37</v>
      </c>
      <c r="B37" s="52" t="s">
        <v>96</v>
      </c>
    </row>
    <row r="38" spans="1:2" s="6" customFormat="1" ht="25.5">
      <c r="A38" s="71" t="s">
        <v>37</v>
      </c>
      <c r="B38" s="52" t="s">
        <v>101</v>
      </c>
    </row>
    <row r="39" spans="1:2" s="6" customFormat="1">
      <c r="A39" s="71"/>
      <c r="B39" s="5"/>
    </row>
    <row r="40" spans="1:2" s="6" customFormat="1">
      <c r="A40" s="71"/>
      <c r="B40" s="5"/>
    </row>
    <row r="41" spans="1:2" s="6" customFormat="1">
      <c r="A41" s="71"/>
      <c r="B41" s="5"/>
    </row>
    <row r="42" spans="1:2" s="6" customFormat="1">
      <c r="A42" s="71"/>
      <c r="B42" s="5"/>
    </row>
    <row r="43" spans="1:2" s="6" customFormat="1">
      <c r="A43" s="71"/>
      <c r="B43" s="5"/>
    </row>
    <row r="44" spans="1:2" s="7" customFormat="1" ht="80.25" customHeight="1">
      <c r="A44" s="40"/>
    </row>
    <row r="45" spans="1:2" s="7" customFormat="1" ht="47.25" customHeight="1">
      <c r="A45" s="40"/>
    </row>
    <row r="48" spans="1:2" ht="39" customHeight="1"/>
    <row r="49" spans="1:1" ht="27" customHeight="1"/>
    <row r="50" spans="1:1" ht="15.2" customHeight="1"/>
    <row r="51" spans="1:1" ht="51" customHeight="1"/>
    <row r="52" spans="1:1" ht="39" customHeight="1"/>
    <row r="53" spans="1:1" ht="27" customHeight="1"/>
    <row r="54" spans="1:1" ht="15.2" customHeight="1"/>
    <row r="55" spans="1:1" ht="15.2" customHeight="1"/>
    <row r="56" spans="1:1" ht="27" customHeight="1"/>
    <row r="57" spans="1:1" ht="16.5" customHeight="1"/>
    <row r="58" spans="1:1" ht="18.75" customHeight="1"/>
    <row r="62" spans="1:1" s="11" customFormat="1" ht="56.25" customHeight="1">
      <c r="A62" s="72"/>
    </row>
    <row r="63" spans="1:1" s="11" customFormat="1">
      <c r="A63" s="72"/>
    </row>
    <row r="64" spans="1:1" s="11" customFormat="1">
      <c r="A64" s="72"/>
    </row>
    <row r="65" spans="1:1" s="11" customFormat="1">
      <c r="A65" s="72"/>
    </row>
    <row r="66" spans="1:1" s="11" customFormat="1" ht="84.75" customHeight="1">
      <c r="A66" s="72"/>
    </row>
    <row r="67" spans="1:1" s="11" customFormat="1" ht="22.5" customHeight="1">
      <c r="A67" s="72"/>
    </row>
    <row r="68" spans="1:1" s="11" customFormat="1" ht="32.25" customHeight="1">
      <c r="A68" s="72"/>
    </row>
    <row r="69" spans="1:1" s="11" customFormat="1" ht="30" customHeight="1">
      <c r="A69" s="72"/>
    </row>
    <row r="70" spans="1:1" s="11" customFormat="1" ht="31.5" customHeight="1">
      <c r="A70" s="72"/>
    </row>
    <row r="71" spans="1:1" s="11" customFormat="1" ht="33" customHeight="1">
      <c r="A71" s="72"/>
    </row>
    <row r="72" spans="1:1" s="11" customFormat="1" ht="18" customHeight="1">
      <c r="A72" s="72"/>
    </row>
    <row r="73" spans="1:1" s="11" customFormat="1" ht="18" customHeight="1">
      <c r="A73" s="72"/>
    </row>
    <row r="74" spans="1:1" s="11" customFormat="1" ht="28.5" customHeight="1">
      <c r="A74" s="72"/>
    </row>
    <row r="75" spans="1:1" s="11" customFormat="1" ht="26.25" customHeight="1">
      <c r="A75" s="72"/>
    </row>
    <row r="76" spans="1:1" s="11" customFormat="1" ht="30.75" customHeight="1">
      <c r="A76" s="72"/>
    </row>
    <row r="77" spans="1:1" s="11" customFormat="1" ht="15.75" customHeight="1">
      <c r="A77" s="72"/>
    </row>
    <row r="78" spans="1:1" s="11" customFormat="1" ht="15.75" customHeight="1">
      <c r="A78" s="72"/>
    </row>
    <row r="79" spans="1:1" s="11" customFormat="1" ht="31.5" customHeight="1">
      <c r="A79" s="72"/>
    </row>
    <row r="80" spans="1:1" s="11" customFormat="1" ht="30" customHeight="1">
      <c r="A80" s="72"/>
    </row>
    <row r="81" spans="1:1" s="11" customFormat="1" ht="27.75" customHeight="1">
      <c r="A81" s="72"/>
    </row>
    <row r="82" spans="1:1" s="11" customFormat="1" ht="27" customHeight="1">
      <c r="A82" s="72"/>
    </row>
    <row r="83" spans="1:1" s="11" customFormat="1" ht="29.25" customHeight="1">
      <c r="A83" s="72"/>
    </row>
    <row r="84" spans="1:1" s="11" customFormat="1" ht="31.5" customHeight="1">
      <c r="A84" s="72"/>
    </row>
    <row r="85" spans="1:1" s="11" customFormat="1" ht="33" customHeight="1">
      <c r="A85" s="72"/>
    </row>
    <row r="86" spans="1:1" s="11" customFormat="1" ht="15.75" customHeight="1">
      <c r="A86" s="72"/>
    </row>
    <row r="87" spans="1:1" s="11" customFormat="1" ht="15.75" customHeight="1">
      <c r="A87" s="72"/>
    </row>
    <row r="88" spans="1:1" s="11" customFormat="1" ht="27" customHeight="1">
      <c r="A88" s="72"/>
    </row>
    <row r="89" spans="1:1" s="11" customFormat="1" ht="28.5" customHeight="1">
      <c r="A89" s="72"/>
    </row>
    <row r="90" spans="1:1" s="11" customFormat="1" ht="30" customHeight="1">
      <c r="A90" s="72"/>
    </row>
    <row r="91" spans="1:1" s="11" customFormat="1" ht="30" customHeight="1">
      <c r="A91" s="72"/>
    </row>
    <row r="92" spans="1:1" s="11" customFormat="1" ht="15.75" customHeight="1">
      <c r="A92" s="72"/>
    </row>
    <row r="93" spans="1:1" s="11" customFormat="1" ht="17.25" customHeight="1">
      <c r="A93" s="72"/>
    </row>
    <row r="94" spans="1:1" s="11" customFormat="1" ht="34.5" customHeight="1">
      <c r="A94" s="72"/>
    </row>
    <row r="95" spans="1:1" s="11" customFormat="1" ht="29.25" customHeight="1">
      <c r="A95" s="72"/>
    </row>
    <row r="96" spans="1:1" s="11" customFormat="1" ht="15.75" customHeight="1">
      <c r="A96" s="72"/>
    </row>
    <row r="97" spans="1:1" s="11" customFormat="1" ht="105" customHeight="1">
      <c r="A97" s="72"/>
    </row>
    <row r="98" spans="1:1" s="11" customFormat="1" ht="15.75" customHeight="1">
      <c r="A98" s="72"/>
    </row>
    <row r="99" spans="1:1" s="11" customFormat="1" ht="104.25" customHeight="1">
      <c r="A99" s="72"/>
    </row>
    <row r="100" spans="1:1" s="11" customFormat="1" ht="15.75" customHeight="1">
      <c r="A100" s="72"/>
    </row>
    <row r="101" spans="1:1" s="11" customFormat="1" ht="122.25" customHeight="1">
      <c r="A101" s="72"/>
    </row>
    <row r="102" spans="1:1" s="11" customFormat="1" ht="15.75" customHeight="1">
      <c r="A102" s="72"/>
    </row>
    <row r="103" spans="1:1" s="11" customFormat="1" ht="117.75" customHeight="1">
      <c r="A103" s="72"/>
    </row>
    <row r="104" spans="1:1" s="11" customFormat="1" ht="15.75" customHeight="1">
      <c r="A104" s="72"/>
    </row>
    <row r="105" spans="1:1" s="11" customFormat="1" ht="136.5" customHeight="1">
      <c r="A105" s="72"/>
    </row>
    <row r="106" spans="1:1" s="11" customFormat="1" ht="15.75" customHeight="1">
      <c r="A106" s="72"/>
    </row>
    <row r="107" spans="1:1" s="11" customFormat="1" ht="55.5" customHeight="1">
      <c r="A107" s="72"/>
    </row>
    <row r="108" spans="1:1" s="11" customFormat="1" ht="15.75" customHeight="1">
      <c r="A108" s="72"/>
    </row>
    <row r="109" spans="1:1" s="11" customFormat="1" ht="98.25" customHeight="1">
      <c r="A109" s="72"/>
    </row>
    <row r="110" spans="1:1" s="11" customFormat="1" ht="15.75" customHeight="1">
      <c r="A110" s="72"/>
    </row>
    <row r="111" spans="1:1" s="11" customFormat="1" ht="102" customHeight="1">
      <c r="A111" s="72"/>
    </row>
    <row r="112" spans="1:1" s="11" customFormat="1" ht="15.75" customHeight="1">
      <c r="A112" s="72"/>
    </row>
    <row r="113" spans="1:1" s="11" customFormat="1" ht="15.75" customHeight="1">
      <c r="A113" s="72"/>
    </row>
    <row r="114" spans="1:1" s="11" customFormat="1" ht="15.75" customHeight="1">
      <c r="A114" s="72"/>
    </row>
    <row r="115" spans="1:1" s="11" customFormat="1" ht="97.5" customHeight="1">
      <c r="A115" s="72"/>
    </row>
    <row r="116" spans="1:1" s="11" customFormat="1" ht="15.75" customHeight="1">
      <c r="A116" s="72"/>
    </row>
    <row r="117" spans="1:1" s="11" customFormat="1" ht="66.75" customHeight="1">
      <c r="A117" s="72"/>
    </row>
    <row r="118" spans="1:1" s="11" customFormat="1" ht="15.75" customHeight="1">
      <c r="A118" s="72"/>
    </row>
    <row r="119" spans="1:1" s="11" customFormat="1" ht="51.75" customHeight="1">
      <c r="A119" s="72"/>
    </row>
    <row r="120" spans="1:1" s="11" customFormat="1" ht="15.75" customHeight="1">
      <c r="A120" s="72"/>
    </row>
    <row r="121" spans="1:1" s="11" customFormat="1" ht="60" customHeight="1">
      <c r="A121" s="72"/>
    </row>
    <row r="122" spans="1:1" s="11" customFormat="1" ht="15.75" customHeight="1">
      <c r="A122" s="72"/>
    </row>
    <row r="123" spans="1:1" s="11" customFormat="1" ht="30.75" customHeight="1">
      <c r="A123" s="72"/>
    </row>
    <row r="124" spans="1:1" s="11" customFormat="1" ht="15.75" customHeight="1">
      <c r="A124" s="72"/>
    </row>
    <row r="125" spans="1:1" s="11" customFormat="1" ht="67.5" customHeight="1">
      <c r="A125" s="72"/>
    </row>
    <row r="126" spans="1:1" s="11" customFormat="1" ht="15.75" customHeight="1">
      <c r="A126" s="72"/>
    </row>
    <row r="127" spans="1:1" s="11" customFormat="1" ht="133.5" customHeight="1">
      <c r="A127" s="72"/>
    </row>
    <row r="128" spans="1:1" s="11" customFormat="1" ht="15.75" customHeight="1">
      <c r="A128" s="72"/>
    </row>
    <row r="129" spans="1:1" s="11" customFormat="1" ht="15.75" customHeight="1">
      <c r="A129" s="72"/>
    </row>
    <row r="130" spans="1:1" s="11" customFormat="1" ht="15.75" customHeight="1">
      <c r="A130" s="72"/>
    </row>
    <row r="131" spans="1:1" s="11" customFormat="1" ht="15.75" customHeight="1">
      <c r="A131" s="72"/>
    </row>
    <row r="132" spans="1:1" s="11" customFormat="1" ht="15.75" customHeight="1">
      <c r="A132" s="72"/>
    </row>
    <row r="133" spans="1:1" s="11" customFormat="1" ht="15.75" customHeight="1">
      <c r="A133" s="72"/>
    </row>
    <row r="134" spans="1:1" s="11" customFormat="1" ht="15.75" customHeight="1">
      <c r="A134" s="72"/>
    </row>
    <row r="135" spans="1:1" s="11" customFormat="1" ht="175.5" customHeight="1">
      <c r="A135" s="72"/>
    </row>
    <row r="136" spans="1:1" s="11" customFormat="1" ht="30" customHeight="1">
      <c r="A136" s="72"/>
    </row>
    <row r="137" spans="1:1" s="11" customFormat="1" ht="30.75" customHeight="1">
      <c r="A137" s="72"/>
    </row>
    <row r="138" spans="1:1" s="11" customFormat="1" ht="15.75" customHeight="1">
      <c r="A138" s="72"/>
    </row>
    <row r="139" spans="1:1" s="11" customFormat="1" ht="15.75" customHeight="1">
      <c r="A139" s="72"/>
    </row>
    <row r="140" spans="1:1" s="11" customFormat="1" ht="15.75" customHeight="1">
      <c r="A140" s="72"/>
    </row>
    <row r="141" spans="1:1" s="11" customFormat="1" ht="15.75" customHeight="1">
      <c r="A141" s="72"/>
    </row>
    <row r="142" spans="1:1" s="11" customFormat="1" ht="15.75" customHeight="1">
      <c r="A142" s="72"/>
    </row>
    <row r="143" spans="1:1" s="11" customFormat="1" ht="15.75" customHeight="1">
      <c r="A143" s="72"/>
    </row>
    <row r="144" spans="1:1" s="11" customFormat="1" ht="83.25" customHeight="1">
      <c r="A144" s="72"/>
    </row>
    <row r="145" spans="1:1" s="11" customFormat="1" ht="30" customHeight="1">
      <c r="A145" s="72"/>
    </row>
    <row r="146" spans="1:1" s="11" customFormat="1" ht="15.75" customHeight="1">
      <c r="A146" s="72"/>
    </row>
    <row r="147" spans="1:1" s="11" customFormat="1" ht="15.75" customHeight="1">
      <c r="A147" s="72"/>
    </row>
    <row r="148" spans="1:1" s="11" customFormat="1" ht="15.75" customHeight="1">
      <c r="A148" s="72"/>
    </row>
    <row r="149" spans="1:1" s="11" customFormat="1">
      <c r="A149" s="72"/>
    </row>
    <row r="150" spans="1:1" s="11" customFormat="1">
      <c r="A150" s="72"/>
    </row>
    <row r="151" spans="1:1" s="11" customFormat="1">
      <c r="A151" s="72"/>
    </row>
    <row r="152" spans="1:1" s="11" customFormat="1">
      <c r="A152" s="72"/>
    </row>
    <row r="153" spans="1:1" s="11" customFormat="1">
      <c r="A153" s="72"/>
    </row>
    <row r="154" spans="1:1" s="11" customFormat="1">
      <c r="A154" s="72"/>
    </row>
    <row r="155" spans="1:1" s="11" customFormat="1">
      <c r="A155" s="72"/>
    </row>
    <row r="156" spans="1:1" s="11" customFormat="1">
      <c r="A156" s="72"/>
    </row>
    <row r="157" spans="1:1" s="11" customFormat="1">
      <c r="A157" s="72"/>
    </row>
    <row r="158" spans="1:1" s="11" customFormat="1">
      <c r="A158" s="72"/>
    </row>
    <row r="159" spans="1:1" s="11" customFormat="1">
      <c r="A159" s="72"/>
    </row>
    <row r="160" spans="1:1" s="11" customFormat="1" ht="28.5" customHeight="1">
      <c r="A160" s="72"/>
    </row>
    <row r="161" spans="1:1" s="11" customFormat="1">
      <c r="A161" s="72"/>
    </row>
    <row r="162" spans="1:1" s="11" customFormat="1">
      <c r="A162" s="72"/>
    </row>
    <row r="163" spans="1:1" s="11" customFormat="1">
      <c r="A163" s="72"/>
    </row>
    <row r="164" spans="1:1" s="11" customFormat="1">
      <c r="A164" s="72"/>
    </row>
    <row r="165" spans="1:1" s="11" customFormat="1">
      <c r="A165" s="72"/>
    </row>
    <row r="166" spans="1:1" s="11" customFormat="1">
      <c r="A166" s="72"/>
    </row>
    <row r="167" spans="1:1" s="11" customFormat="1">
      <c r="A167" s="72"/>
    </row>
    <row r="168" spans="1:1" s="11" customFormat="1" ht="81.75" customHeight="1">
      <c r="A168" s="72"/>
    </row>
    <row r="169" spans="1:1" s="11" customFormat="1" ht="15.75" customHeight="1">
      <c r="A169" s="72"/>
    </row>
    <row r="170" spans="1:1" s="11" customFormat="1" ht="27.75" customHeight="1">
      <c r="A170" s="72"/>
    </row>
    <row r="171" spans="1:1" s="11" customFormat="1" ht="14.25" customHeight="1">
      <c r="A171" s="72"/>
    </row>
    <row r="172" spans="1:1" s="11" customFormat="1">
      <c r="A172" s="72"/>
    </row>
    <row r="173" spans="1:1" s="11" customFormat="1">
      <c r="A173" s="72"/>
    </row>
    <row r="174" spans="1:1" s="11" customFormat="1">
      <c r="A174" s="72"/>
    </row>
    <row r="175" spans="1:1" s="11" customFormat="1">
      <c r="A175" s="72"/>
    </row>
    <row r="176" spans="1:1" s="11" customFormat="1">
      <c r="A176" s="72"/>
    </row>
    <row r="177" spans="1:1" s="11" customFormat="1">
      <c r="A177" s="72"/>
    </row>
    <row r="178" spans="1:1" s="11" customFormat="1">
      <c r="A178" s="72"/>
    </row>
    <row r="179" spans="1:1" s="11" customFormat="1">
      <c r="A179" s="72"/>
    </row>
    <row r="180" spans="1:1" s="11" customFormat="1">
      <c r="A180" s="72"/>
    </row>
    <row r="181" spans="1:1" s="11" customFormat="1">
      <c r="A181" s="72"/>
    </row>
    <row r="182" spans="1:1" s="11" customFormat="1" ht="54" customHeight="1">
      <c r="A182" s="72"/>
    </row>
    <row r="183" spans="1:1" s="11" customFormat="1">
      <c r="A183" s="72"/>
    </row>
    <row r="184" spans="1:1" s="11" customFormat="1" ht="41.25" customHeight="1">
      <c r="A184" s="72"/>
    </row>
    <row r="185" spans="1:1" s="11" customFormat="1" ht="28.5" customHeight="1">
      <c r="A185" s="72"/>
    </row>
    <row r="186" spans="1:1" s="11" customFormat="1" ht="15" customHeight="1">
      <c r="A186" s="72"/>
    </row>
    <row r="187" spans="1:1" s="11" customFormat="1" ht="13.5" customHeight="1">
      <c r="A187" s="72"/>
    </row>
    <row r="188" spans="1:1" s="11" customFormat="1" ht="13.5" customHeight="1">
      <c r="A188" s="72"/>
    </row>
    <row r="189" spans="1:1" s="11" customFormat="1">
      <c r="A189" s="72"/>
    </row>
    <row r="190" spans="1:1" s="11" customFormat="1">
      <c r="A190" s="72"/>
    </row>
    <row r="191" spans="1:1" s="11" customFormat="1">
      <c r="A191" s="72"/>
    </row>
    <row r="192" spans="1:1" s="11" customFormat="1">
      <c r="A192" s="72"/>
    </row>
    <row r="193" spans="1:1" s="11" customFormat="1" ht="95.25" customHeight="1">
      <c r="A193" s="72"/>
    </row>
    <row r="194" spans="1:1" s="11" customFormat="1" ht="46.5" customHeight="1">
      <c r="A194" s="72"/>
    </row>
    <row r="195" spans="1:1" s="11" customFormat="1">
      <c r="A195" s="72"/>
    </row>
    <row r="196" spans="1:1" s="11" customFormat="1">
      <c r="A196" s="72"/>
    </row>
    <row r="197" spans="1:1" s="11" customFormat="1">
      <c r="A197" s="72"/>
    </row>
    <row r="198" spans="1:1" s="11" customFormat="1">
      <c r="A198" s="72"/>
    </row>
    <row r="199" spans="1:1" s="11" customFormat="1">
      <c r="A199" s="72"/>
    </row>
    <row r="200" spans="1:1" s="11" customFormat="1">
      <c r="A200" s="72"/>
    </row>
    <row r="201" spans="1:1" s="11" customFormat="1">
      <c r="A201" s="72"/>
    </row>
    <row r="202" spans="1:1" s="11" customFormat="1">
      <c r="A202" s="72"/>
    </row>
    <row r="203" spans="1:1" s="11" customFormat="1">
      <c r="A203" s="72"/>
    </row>
    <row r="204" spans="1:1" s="11" customFormat="1" ht="177.75" customHeight="1">
      <c r="A204" s="72"/>
    </row>
    <row r="205" spans="1:1" s="11" customFormat="1" ht="18" customHeight="1">
      <c r="A205" s="72"/>
    </row>
    <row r="206" spans="1:1" s="11" customFormat="1">
      <c r="A206" s="72"/>
    </row>
    <row r="207" spans="1:1" s="11" customFormat="1">
      <c r="A207" s="72"/>
    </row>
    <row r="208" spans="1:1" s="11" customFormat="1">
      <c r="A208" s="72"/>
    </row>
    <row r="209" spans="1:1" s="11" customFormat="1">
      <c r="A209" s="72"/>
    </row>
    <row r="210" spans="1:1" s="11" customFormat="1">
      <c r="A210" s="72"/>
    </row>
    <row r="211" spans="1:1" s="11" customFormat="1">
      <c r="A211" s="72"/>
    </row>
    <row r="212" spans="1:1" s="11" customFormat="1">
      <c r="A212" s="72"/>
    </row>
    <row r="213" spans="1:1" s="11" customFormat="1" ht="95.25" customHeight="1">
      <c r="A213" s="72"/>
    </row>
    <row r="214" spans="1:1" s="11" customFormat="1">
      <c r="A214" s="72"/>
    </row>
    <row r="215" spans="1:1" s="11" customFormat="1">
      <c r="A215" s="72"/>
    </row>
    <row r="216" spans="1:1" s="11" customFormat="1">
      <c r="A216" s="72"/>
    </row>
    <row r="217" spans="1:1" s="11" customFormat="1">
      <c r="A217" s="72"/>
    </row>
    <row r="218" spans="1:1" s="11" customFormat="1">
      <c r="A218" s="72"/>
    </row>
    <row r="219" spans="1:1" s="11" customFormat="1">
      <c r="A219" s="72"/>
    </row>
    <row r="220" spans="1:1" s="11" customFormat="1">
      <c r="A220" s="72"/>
    </row>
    <row r="221" spans="1:1" s="11" customFormat="1">
      <c r="A221" s="72"/>
    </row>
    <row r="222" spans="1:1" s="11" customFormat="1" ht="84.75" customHeight="1">
      <c r="A222" s="72"/>
    </row>
    <row r="223" spans="1:1" s="11" customFormat="1">
      <c r="A223" s="72"/>
    </row>
    <row r="224" spans="1:1" s="11" customFormat="1">
      <c r="A224" s="72"/>
    </row>
    <row r="225" spans="1:1" s="11" customFormat="1">
      <c r="A225" s="72"/>
    </row>
    <row r="226" spans="1:1" s="11" customFormat="1">
      <c r="A226" s="72"/>
    </row>
    <row r="227" spans="1:1" s="11" customFormat="1">
      <c r="A227" s="72"/>
    </row>
    <row r="228" spans="1:1" s="11" customFormat="1">
      <c r="A228" s="72"/>
    </row>
    <row r="229" spans="1:1" s="11" customFormat="1">
      <c r="A229" s="72"/>
    </row>
    <row r="230" spans="1:1" s="11" customFormat="1">
      <c r="A230" s="72"/>
    </row>
    <row r="231" spans="1:1" s="11" customFormat="1">
      <c r="A231" s="72"/>
    </row>
    <row r="232" spans="1:1" s="11" customFormat="1">
      <c r="A232" s="72"/>
    </row>
    <row r="233" spans="1:1" s="11" customFormat="1">
      <c r="A233" s="72"/>
    </row>
    <row r="234" spans="1:1" s="11" customFormat="1">
      <c r="A234" s="72"/>
    </row>
    <row r="235" spans="1:1" s="11" customFormat="1">
      <c r="A235" s="72"/>
    </row>
    <row r="236" spans="1:1" s="11" customFormat="1">
      <c r="A236" s="72"/>
    </row>
    <row r="237" spans="1:1" s="11" customFormat="1">
      <c r="A237" s="72"/>
    </row>
    <row r="238" spans="1:1" s="11" customFormat="1">
      <c r="A238" s="72"/>
    </row>
    <row r="239" spans="1:1" s="11" customFormat="1">
      <c r="A239" s="72"/>
    </row>
    <row r="240" spans="1:1" s="11" customFormat="1">
      <c r="A240" s="72"/>
    </row>
    <row r="241" spans="1:1" s="11" customFormat="1">
      <c r="A241" s="72"/>
    </row>
    <row r="242" spans="1:1" s="11" customFormat="1">
      <c r="A242" s="72"/>
    </row>
    <row r="243" spans="1:1" s="11" customFormat="1">
      <c r="A243" s="72"/>
    </row>
    <row r="244" spans="1:1" s="11" customFormat="1">
      <c r="A244" s="72"/>
    </row>
    <row r="245" spans="1:1" s="11" customFormat="1">
      <c r="A245" s="72"/>
    </row>
    <row r="246" spans="1:1" s="11" customFormat="1">
      <c r="A246" s="72"/>
    </row>
    <row r="247" spans="1:1" s="11" customFormat="1">
      <c r="A247" s="72"/>
    </row>
    <row r="248" spans="1:1" s="11" customFormat="1">
      <c r="A248" s="72"/>
    </row>
    <row r="249" spans="1:1" s="11" customFormat="1">
      <c r="A249" s="72"/>
    </row>
    <row r="250" spans="1:1" s="11" customFormat="1">
      <c r="A250" s="72"/>
    </row>
    <row r="251" spans="1:1" s="11" customFormat="1">
      <c r="A251" s="72"/>
    </row>
    <row r="252" spans="1:1" s="11" customFormat="1">
      <c r="A252" s="72"/>
    </row>
    <row r="253" spans="1:1" s="11" customFormat="1">
      <c r="A253" s="72"/>
    </row>
    <row r="254" spans="1:1" s="11" customFormat="1">
      <c r="A254" s="72"/>
    </row>
    <row r="255" spans="1:1" s="11" customFormat="1">
      <c r="A255" s="72"/>
    </row>
    <row r="256" spans="1:1" s="11" customFormat="1">
      <c r="A256" s="72"/>
    </row>
    <row r="257" spans="1:1" s="11" customFormat="1">
      <c r="A257" s="72"/>
    </row>
    <row r="258" spans="1:1" s="11" customFormat="1">
      <c r="A258" s="72"/>
    </row>
    <row r="259" spans="1:1" s="11" customFormat="1">
      <c r="A259" s="72"/>
    </row>
    <row r="260" spans="1:1" s="11" customFormat="1">
      <c r="A260" s="72"/>
    </row>
    <row r="261" spans="1:1" s="11" customFormat="1">
      <c r="A261" s="72"/>
    </row>
    <row r="262" spans="1:1" s="11" customFormat="1">
      <c r="A262" s="72"/>
    </row>
    <row r="263" spans="1:1" s="11" customFormat="1">
      <c r="A263" s="72"/>
    </row>
    <row r="264" spans="1:1" s="11" customFormat="1">
      <c r="A264" s="72"/>
    </row>
    <row r="265" spans="1:1" s="11" customFormat="1">
      <c r="A265" s="72"/>
    </row>
    <row r="266" spans="1:1" s="11" customFormat="1">
      <c r="A266" s="72"/>
    </row>
    <row r="267" spans="1:1" s="11" customFormat="1">
      <c r="A267" s="72"/>
    </row>
    <row r="268" spans="1:1" s="11" customFormat="1">
      <c r="A268" s="72"/>
    </row>
    <row r="269" spans="1:1" s="11" customFormat="1">
      <c r="A269" s="72"/>
    </row>
    <row r="270" spans="1:1" s="11" customFormat="1">
      <c r="A270" s="72"/>
    </row>
    <row r="271" spans="1:1" s="11" customFormat="1">
      <c r="A271" s="72"/>
    </row>
    <row r="272" spans="1:1" s="11" customFormat="1">
      <c r="A272" s="72"/>
    </row>
    <row r="273" spans="1:1" s="11" customFormat="1">
      <c r="A273" s="72"/>
    </row>
    <row r="274" spans="1:1" s="11" customFormat="1">
      <c r="A274" s="72"/>
    </row>
    <row r="275" spans="1:1" s="11" customFormat="1">
      <c r="A275" s="72"/>
    </row>
    <row r="276" spans="1:1" s="11" customFormat="1">
      <c r="A276" s="72"/>
    </row>
    <row r="277" spans="1:1" s="11" customFormat="1">
      <c r="A277" s="72"/>
    </row>
    <row r="278" spans="1:1" s="11" customFormat="1">
      <c r="A278" s="72"/>
    </row>
    <row r="279" spans="1:1" s="11" customFormat="1">
      <c r="A279" s="72"/>
    </row>
    <row r="280" spans="1:1" s="11" customFormat="1">
      <c r="A280" s="72"/>
    </row>
    <row r="281" spans="1:1" s="11" customFormat="1">
      <c r="A281" s="72"/>
    </row>
    <row r="282" spans="1:1" s="11" customFormat="1">
      <c r="A282" s="72"/>
    </row>
    <row r="283" spans="1:1" s="11" customFormat="1">
      <c r="A283" s="72"/>
    </row>
    <row r="284" spans="1:1" s="11" customFormat="1">
      <c r="A284" s="72"/>
    </row>
    <row r="285" spans="1:1" s="11" customFormat="1">
      <c r="A285" s="72"/>
    </row>
    <row r="286" spans="1:1" s="11" customFormat="1">
      <c r="A286" s="72"/>
    </row>
    <row r="287" spans="1:1" s="11" customFormat="1">
      <c r="A287" s="72"/>
    </row>
    <row r="288" spans="1:1" s="11" customFormat="1">
      <c r="A288" s="72"/>
    </row>
    <row r="289" spans="1:1" s="11" customFormat="1">
      <c r="A289" s="72"/>
    </row>
    <row r="290" spans="1:1" s="11" customFormat="1">
      <c r="A290" s="72"/>
    </row>
    <row r="291" spans="1:1" s="11" customFormat="1">
      <c r="A291" s="72"/>
    </row>
    <row r="292" spans="1:1" s="11" customFormat="1">
      <c r="A292" s="72"/>
    </row>
    <row r="293" spans="1:1" s="11" customFormat="1">
      <c r="A293" s="72"/>
    </row>
    <row r="294" spans="1:1" s="11" customFormat="1">
      <c r="A294" s="72"/>
    </row>
    <row r="295" spans="1:1" s="11" customFormat="1" ht="15.75" customHeight="1">
      <c r="A295" s="72"/>
    </row>
    <row r="296" spans="1:1" s="11" customFormat="1">
      <c r="A296" s="72"/>
    </row>
    <row r="297" spans="1:1" s="11" customFormat="1" ht="42" customHeight="1">
      <c r="A297" s="72"/>
    </row>
    <row r="298" spans="1:1" s="11" customFormat="1">
      <c r="A298" s="72"/>
    </row>
    <row r="299" spans="1:1" s="11" customFormat="1">
      <c r="A299" s="72"/>
    </row>
    <row r="300" spans="1:1" s="11" customFormat="1">
      <c r="A300" s="72"/>
    </row>
    <row r="301" spans="1:1" s="11" customFormat="1">
      <c r="A301" s="72"/>
    </row>
    <row r="302" spans="1:1" s="11" customFormat="1">
      <c r="A302" s="72"/>
    </row>
    <row r="303" spans="1:1" s="11" customFormat="1">
      <c r="A303" s="72"/>
    </row>
    <row r="304" spans="1:1" s="11" customFormat="1">
      <c r="A304" s="72"/>
    </row>
    <row r="305" spans="1:1" s="11" customFormat="1">
      <c r="A305" s="72"/>
    </row>
    <row r="306" spans="1:1" s="11" customFormat="1">
      <c r="A306" s="72"/>
    </row>
    <row r="307" spans="1:1" s="11" customFormat="1" ht="133.5" customHeight="1">
      <c r="A307" s="72"/>
    </row>
    <row r="308" spans="1:1" s="11" customFormat="1">
      <c r="A308" s="72"/>
    </row>
    <row r="309" spans="1:1" s="11" customFormat="1">
      <c r="A309" s="72"/>
    </row>
    <row r="310" spans="1:1" s="11" customFormat="1">
      <c r="A310" s="72"/>
    </row>
    <row r="311" spans="1:1" s="11" customFormat="1" ht="33.75" customHeight="1">
      <c r="A311" s="72"/>
    </row>
    <row r="312" spans="1:1" s="11" customFormat="1">
      <c r="A312" s="72"/>
    </row>
    <row r="313" spans="1:1" s="11" customFormat="1">
      <c r="A313" s="72"/>
    </row>
    <row r="314" spans="1:1" s="11" customFormat="1">
      <c r="A314" s="72"/>
    </row>
    <row r="315" spans="1:1" s="11" customFormat="1">
      <c r="A315" s="72"/>
    </row>
    <row r="316" spans="1:1" s="11" customFormat="1">
      <c r="A316" s="72"/>
    </row>
    <row r="317" spans="1:1" s="11" customFormat="1">
      <c r="A317" s="72"/>
    </row>
    <row r="318" spans="1:1" s="11" customFormat="1">
      <c r="A318" s="72"/>
    </row>
    <row r="319" spans="1:1" s="11" customFormat="1">
      <c r="A319" s="72"/>
    </row>
    <row r="320" spans="1:1" s="11" customFormat="1">
      <c r="A320" s="72"/>
    </row>
    <row r="321" spans="1:1" s="11" customFormat="1">
      <c r="A321" s="72"/>
    </row>
    <row r="322" spans="1:1" s="11" customFormat="1">
      <c r="A322" s="72"/>
    </row>
    <row r="323" spans="1:1" s="11" customFormat="1">
      <c r="A323" s="72"/>
    </row>
    <row r="324" spans="1:1" s="11" customFormat="1">
      <c r="A324" s="72"/>
    </row>
    <row r="325" spans="1:1" s="11" customFormat="1">
      <c r="A325" s="72"/>
    </row>
    <row r="326" spans="1:1" s="11" customFormat="1">
      <c r="A326" s="72"/>
    </row>
    <row r="327" spans="1:1" s="11" customFormat="1">
      <c r="A327" s="72"/>
    </row>
    <row r="328" spans="1:1" s="11" customFormat="1">
      <c r="A328" s="72"/>
    </row>
    <row r="329" spans="1:1" s="11" customFormat="1">
      <c r="A329" s="72"/>
    </row>
    <row r="330" spans="1:1" s="11" customFormat="1">
      <c r="A330" s="72"/>
    </row>
    <row r="331" spans="1:1" s="11" customFormat="1">
      <c r="A331" s="72"/>
    </row>
    <row r="332" spans="1:1" s="11" customFormat="1">
      <c r="A332" s="72"/>
    </row>
    <row r="333" spans="1:1" s="11" customFormat="1">
      <c r="A333" s="72"/>
    </row>
    <row r="334" spans="1:1" s="11" customFormat="1">
      <c r="A334" s="72"/>
    </row>
    <row r="335" spans="1:1" s="11" customFormat="1">
      <c r="A335" s="72"/>
    </row>
    <row r="336" spans="1:1" s="11" customFormat="1">
      <c r="A336" s="72"/>
    </row>
    <row r="337" spans="1:1" s="11" customFormat="1">
      <c r="A337" s="72"/>
    </row>
    <row r="338" spans="1:1" s="11" customFormat="1" ht="81.75" customHeight="1">
      <c r="A338" s="72"/>
    </row>
    <row r="339" spans="1:1" s="11" customFormat="1">
      <c r="A339" s="72"/>
    </row>
    <row r="340" spans="1:1" s="11" customFormat="1">
      <c r="A340" s="72"/>
    </row>
    <row r="341" spans="1:1" s="11" customFormat="1">
      <c r="A341" s="72"/>
    </row>
    <row r="342" spans="1:1" s="11" customFormat="1">
      <c r="A342" s="72"/>
    </row>
    <row r="343" spans="1:1" s="11" customFormat="1">
      <c r="A343" s="72"/>
    </row>
    <row r="344" spans="1:1" s="11" customFormat="1">
      <c r="A344" s="72"/>
    </row>
    <row r="345" spans="1:1" s="11" customFormat="1">
      <c r="A345" s="72"/>
    </row>
    <row r="346" spans="1:1" s="11" customFormat="1" ht="44.25" customHeight="1">
      <c r="A346" s="72"/>
    </row>
    <row r="347" spans="1:1" s="11" customFormat="1">
      <c r="A347" s="72"/>
    </row>
    <row r="348" spans="1:1" s="11" customFormat="1" ht="18" customHeight="1">
      <c r="A348" s="72"/>
    </row>
    <row r="349" spans="1:1" s="11" customFormat="1">
      <c r="A349" s="72"/>
    </row>
    <row r="350" spans="1:1" s="11" customFormat="1" ht="409.5" customHeight="1">
      <c r="A350" s="72"/>
    </row>
    <row r="351" spans="1:1" s="11" customFormat="1">
      <c r="A351" s="72"/>
    </row>
    <row r="352" spans="1:1" s="11" customFormat="1" ht="35.25" customHeight="1">
      <c r="A352" s="72"/>
    </row>
    <row r="353" spans="1:1" s="11" customFormat="1">
      <c r="A353" s="72"/>
    </row>
    <row r="354" spans="1:1" s="11" customFormat="1">
      <c r="A354" s="72"/>
    </row>
    <row r="355" spans="1:1" s="11" customFormat="1">
      <c r="A355" s="72"/>
    </row>
    <row r="356" spans="1:1" s="11" customFormat="1">
      <c r="A356" s="72"/>
    </row>
    <row r="357" spans="1:1" s="11" customFormat="1">
      <c r="A357" s="72"/>
    </row>
    <row r="358" spans="1:1" s="11" customFormat="1">
      <c r="A358" s="72"/>
    </row>
    <row r="359" spans="1:1" s="11" customFormat="1">
      <c r="A359" s="72"/>
    </row>
    <row r="360" spans="1:1" s="11" customFormat="1" ht="165" customHeight="1">
      <c r="A360" s="72"/>
    </row>
    <row r="361" spans="1:1" s="11" customFormat="1">
      <c r="A361" s="72"/>
    </row>
    <row r="362" spans="1:1" s="11" customFormat="1" ht="148.5" customHeight="1">
      <c r="A362" s="72"/>
    </row>
    <row r="363" spans="1:1" s="11" customFormat="1">
      <c r="A363" s="72"/>
    </row>
    <row r="364" spans="1:1" s="11" customFormat="1" ht="154.5" customHeight="1">
      <c r="A364" s="72"/>
    </row>
    <row r="365" spans="1:1" s="11" customFormat="1">
      <c r="A365" s="72"/>
    </row>
    <row r="366" spans="1:1" s="11" customFormat="1" ht="194.25" customHeight="1">
      <c r="A366" s="72"/>
    </row>
    <row r="367" spans="1:1" s="11" customFormat="1">
      <c r="A367" s="72"/>
    </row>
    <row r="368" spans="1:1" s="11" customFormat="1" ht="144.75" customHeight="1">
      <c r="A368" s="72"/>
    </row>
    <row r="369" spans="1:1" s="11" customFormat="1">
      <c r="A369" s="72"/>
    </row>
    <row r="370" spans="1:1" s="11" customFormat="1" ht="239.25" customHeight="1">
      <c r="A370" s="72"/>
    </row>
    <row r="371" spans="1:1" s="11" customFormat="1">
      <c r="A371" s="72"/>
    </row>
    <row r="372" spans="1:1" s="11" customFormat="1">
      <c r="A372" s="72"/>
    </row>
    <row r="373" spans="1:1" s="11" customFormat="1" ht="409.5" customHeight="1">
      <c r="A373" s="72"/>
    </row>
    <row r="374" spans="1:1" s="11" customFormat="1">
      <c r="A374" s="72"/>
    </row>
    <row r="375" spans="1:1" s="11" customFormat="1">
      <c r="A375" s="72"/>
    </row>
    <row r="376" spans="1:1" s="11" customFormat="1" ht="105.75" customHeight="1">
      <c r="A376" s="72"/>
    </row>
    <row r="377" spans="1:1" s="11" customFormat="1">
      <c r="A377" s="72"/>
    </row>
    <row r="378" spans="1:1" s="11" customFormat="1" ht="151.5" customHeight="1">
      <c r="A378" s="72"/>
    </row>
    <row r="379" spans="1:1" s="11" customFormat="1">
      <c r="A379" s="72"/>
    </row>
    <row r="380" spans="1:1" s="11" customFormat="1" ht="145.5" customHeight="1">
      <c r="A380" s="72"/>
    </row>
    <row r="381" spans="1:1" s="11" customFormat="1">
      <c r="A381" s="72"/>
    </row>
    <row r="382" spans="1:1" s="11" customFormat="1">
      <c r="A382" s="72"/>
    </row>
    <row r="383" spans="1:1" s="11" customFormat="1">
      <c r="A383" s="72"/>
    </row>
    <row r="384" spans="1:1" s="11" customFormat="1">
      <c r="A384" s="72"/>
    </row>
    <row r="385" spans="1:1" s="11" customFormat="1" ht="318.75" customHeight="1">
      <c r="A385" s="72"/>
    </row>
    <row r="386" spans="1:1" s="11" customFormat="1">
      <c r="A386" s="72"/>
    </row>
    <row r="387" spans="1:1" s="11" customFormat="1" ht="286.5" customHeight="1">
      <c r="A387" s="72"/>
    </row>
    <row r="388" spans="1:1" s="11" customFormat="1">
      <c r="A388" s="72"/>
    </row>
    <row r="389" spans="1:1" s="11" customFormat="1" ht="184.5" customHeight="1">
      <c r="A389" s="72"/>
    </row>
    <row r="390" spans="1:1" s="11" customFormat="1">
      <c r="A390" s="72"/>
    </row>
    <row r="391" spans="1:1" s="11" customFormat="1" ht="211.5" customHeight="1">
      <c r="A391" s="72"/>
    </row>
    <row r="392" spans="1:1" s="11" customFormat="1">
      <c r="A392" s="72"/>
    </row>
    <row r="393" spans="1:1" s="11" customFormat="1">
      <c r="A393" s="72"/>
    </row>
    <row r="394" spans="1:1" s="11" customFormat="1">
      <c r="A394" s="72"/>
    </row>
    <row r="395" spans="1:1" s="11" customFormat="1" ht="14.25" customHeight="1">
      <c r="A395" s="72"/>
    </row>
    <row r="396" spans="1:1" s="11" customFormat="1" ht="206.25" customHeight="1">
      <c r="A396" s="72"/>
    </row>
    <row r="397" spans="1:1" s="11" customFormat="1" ht="13.5" customHeight="1">
      <c r="A397" s="72"/>
    </row>
    <row r="398" spans="1:1" s="11" customFormat="1" ht="67.5" customHeight="1">
      <c r="A398" s="72"/>
    </row>
    <row r="399" spans="1:1" s="11" customFormat="1" ht="18.75" customHeight="1">
      <c r="A399" s="72"/>
    </row>
    <row r="400" spans="1:1" s="11" customFormat="1" ht="19.5" customHeight="1">
      <c r="A400" s="72"/>
    </row>
    <row r="401" spans="1:1" s="11" customFormat="1" ht="16.5" customHeight="1">
      <c r="A401" s="72"/>
    </row>
    <row r="402" spans="1:1" s="11" customFormat="1">
      <c r="A402" s="72"/>
    </row>
    <row r="403" spans="1:1" s="11" customFormat="1">
      <c r="A403" s="72"/>
    </row>
    <row r="404" spans="1:1" s="11" customFormat="1">
      <c r="A404" s="72"/>
    </row>
    <row r="405" spans="1:1" s="11" customFormat="1" ht="17.25" customHeight="1">
      <c r="A405" s="72"/>
    </row>
    <row r="406" spans="1:1" s="11" customFormat="1">
      <c r="A406" s="72"/>
    </row>
    <row r="407" spans="1:1" s="11" customFormat="1" ht="69" customHeight="1">
      <c r="A407" s="72"/>
    </row>
    <row r="408" spans="1:1" s="11" customFormat="1">
      <c r="A408" s="72"/>
    </row>
    <row r="409" spans="1:1" s="11" customFormat="1">
      <c r="A409" s="72"/>
    </row>
    <row r="410" spans="1:1" s="11" customFormat="1">
      <c r="A410" s="72"/>
    </row>
    <row r="411" spans="1:1" s="11" customFormat="1">
      <c r="A411" s="72"/>
    </row>
    <row r="412" spans="1:1" s="11" customFormat="1">
      <c r="A412" s="72"/>
    </row>
    <row r="413" spans="1:1" s="11" customFormat="1">
      <c r="A413" s="72"/>
    </row>
    <row r="414" spans="1:1" s="11" customFormat="1">
      <c r="A414" s="72"/>
    </row>
    <row r="415" spans="1:1" s="11" customFormat="1" ht="14.25" customHeight="1">
      <c r="A415" s="72"/>
    </row>
    <row r="416" spans="1:1" s="11" customFormat="1" ht="14.25" customHeight="1">
      <c r="A416" s="72"/>
    </row>
    <row r="417" spans="1:1" s="11" customFormat="1" ht="54.75" customHeight="1">
      <c r="A417" s="72"/>
    </row>
    <row r="418" spans="1:1" s="11" customFormat="1" ht="14.25" customHeight="1">
      <c r="A418" s="72"/>
    </row>
    <row r="419" spans="1:1" s="11" customFormat="1" ht="121.5" customHeight="1">
      <c r="A419" s="72"/>
    </row>
    <row r="420" spans="1:1" s="11" customFormat="1" ht="11.25" customHeight="1">
      <c r="A420" s="72"/>
    </row>
    <row r="421" spans="1:1" s="11" customFormat="1" ht="14.25" customHeight="1">
      <c r="A421" s="72"/>
    </row>
    <row r="422" spans="1:1" s="11" customFormat="1" ht="14.25" customHeight="1">
      <c r="A422" s="72"/>
    </row>
    <row r="423" spans="1:1" s="11" customFormat="1" ht="15.75" customHeight="1">
      <c r="A423" s="72"/>
    </row>
    <row r="424" spans="1:1" s="11" customFormat="1" ht="17.25" customHeight="1">
      <c r="A424" s="72"/>
    </row>
    <row r="425" spans="1:1" s="11" customFormat="1" ht="16.5" customHeight="1">
      <c r="A425" s="72"/>
    </row>
    <row r="426" spans="1:1" s="11" customFormat="1" ht="14.25" customHeight="1">
      <c r="A426" s="72"/>
    </row>
    <row r="427" spans="1:1" s="11" customFormat="1" ht="14.25" customHeight="1">
      <c r="A427" s="72"/>
    </row>
    <row r="428" spans="1:1" s="11" customFormat="1" ht="14.25" customHeight="1">
      <c r="A428" s="72"/>
    </row>
    <row r="429" spans="1:1" s="11" customFormat="1" ht="14.25" customHeight="1">
      <c r="A429" s="72"/>
    </row>
    <row r="430" spans="1:1" s="11" customFormat="1" ht="14.25" customHeight="1">
      <c r="A430" s="72"/>
    </row>
    <row r="431" spans="1:1" s="11" customFormat="1" ht="14.25" customHeight="1">
      <c r="A431" s="72"/>
    </row>
    <row r="432" spans="1:1" s="11" customFormat="1" ht="14.25" customHeight="1">
      <c r="A432" s="72"/>
    </row>
    <row r="433" spans="1:1" s="11" customFormat="1" ht="14.25" customHeight="1">
      <c r="A433" s="72"/>
    </row>
    <row r="434" spans="1:1" s="11" customFormat="1" ht="14.25" customHeight="1">
      <c r="A434" s="72"/>
    </row>
    <row r="435" spans="1:1" s="11" customFormat="1" ht="14.25" customHeight="1">
      <c r="A435" s="72"/>
    </row>
    <row r="436" spans="1:1" s="31" customFormat="1" ht="14.25" customHeight="1">
      <c r="A436" s="37"/>
    </row>
    <row r="437" spans="1:1" s="11" customFormat="1" ht="14.25" customHeight="1">
      <c r="A437" s="72"/>
    </row>
    <row r="438" spans="1:1" s="11" customFormat="1" ht="14.25" customHeight="1">
      <c r="A438" s="72"/>
    </row>
    <row r="439" spans="1:1" s="11" customFormat="1" ht="14.25" customHeight="1">
      <c r="A439" s="72"/>
    </row>
    <row r="440" spans="1:1" s="11" customFormat="1" ht="17.25" customHeight="1">
      <c r="A440" s="72"/>
    </row>
    <row r="441" spans="1:1" s="11" customFormat="1" ht="123.75" customHeight="1">
      <c r="A441" s="72"/>
    </row>
    <row r="442" spans="1:1" s="11" customFormat="1" ht="15.75" customHeight="1">
      <c r="A442" s="72"/>
    </row>
    <row r="443" spans="1:1" s="11" customFormat="1" ht="105" customHeight="1">
      <c r="A443" s="72"/>
    </row>
    <row r="444" spans="1:1" s="11" customFormat="1" ht="15.75" customHeight="1">
      <c r="A444" s="72"/>
    </row>
    <row r="445" spans="1:1" s="11" customFormat="1" ht="15.75" customHeight="1">
      <c r="A445" s="72"/>
    </row>
    <row r="446" spans="1:1" s="11" customFormat="1" ht="15.75" customHeight="1">
      <c r="A446" s="72"/>
    </row>
    <row r="447" spans="1:1" s="11" customFormat="1" ht="15.75" customHeight="1">
      <c r="A447" s="72"/>
    </row>
    <row r="448" spans="1:1" s="11" customFormat="1" ht="15.75" customHeight="1">
      <c r="A448" s="72"/>
    </row>
    <row r="449" spans="1:1" s="11" customFormat="1" ht="15.75" customHeight="1">
      <c r="A449" s="72"/>
    </row>
    <row r="450" spans="1:1" s="11" customFormat="1" ht="15.75" customHeight="1">
      <c r="A450" s="72"/>
    </row>
    <row r="451" spans="1:1" s="11" customFormat="1" ht="17.25" customHeight="1">
      <c r="A451" s="72"/>
    </row>
    <row r="452" spans="1:1" s="11" customFormat="1" ht="17.25" customHeight="1">
      <c r="A452" s="72"/>
    </row>
    <row r="453" spans="1:1" s="11" customFormat="1" ht="12" customHeight="1">
      <c r="A453" s="72"/>
    </row>
    <row r="454" spans="1:1" s="11" customFormat="1">
      <c r="A454" s="72"/>
    </row>
    <row r="455" spans="1:1" s="11" customFormat="1">
      <c r="A455" s="72"/>
    </row>
    <row r="456" spans="1:1" s="11" customFormat="1">
      <c r="A456" s="72"/>
    </row>
    <row r="457" spans="1:1" s="11" customFormat="1">
      <c r="A457" s="72"/>
    </row>
    <row r="458" spans="1:1" s="11" customFormat="1">
      <c r="A458" s="72"/>
    </row>
    <row r="459" spans="1:1" s="11" customFormat="1">
      <c r="A459" s="72"/>
    </row>
    <row r="460" spans="1:1" s="11" customFormat="1">
      <c r="A460" s="72"/>
    </row>
    <row r="461" spans="1:1" s="11" customFormat="1">
      <c r="A461" s="72"/>
    </row>
    <row r="462" spans="1:1" s="31" customFormat="1">
      <c r="A462" s="37"/>
    </row>
    <row r="463" spans="1:1" s="11" customFormat="1">
      <c r="A463" s="72"/>
    </row>
  </sheetData>
  <sheetProtection selectLockedCells="1" selectUnlockedCells="1"/>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F235"/>
  <sheetViews>
    <sheetView showZeros="0" view="pageBreakPreview" zoomScaleNormal="100" zoomScaleSheetLayoutView="100" workbookViewId="0">
      <selection activeCell="F233" sqref="F233"/>
    </sheetView>
  </sheetViews>
  <sheetFormatPr defaultRowHeight="12.75"/>
  <cols>
    <col min="1" max="1" width="4.85546875" style="218" customWidth="1"/>
    <col min="2" max="2" width="35.42578125" style="221" customWidth="1"/>
    <col min="3" max="3" width="6" style="215" customWidth="1"/>
    <col min="4" max="4" width="13.5703125" style="215" customWidth="1"/>
    <col min="5" max="5" width="14.28515625" style="216" customWidth="1"/>
    <col min="6" max="6" width="15" style="216" customWidth="1"/>
    <col min="7" max="16384" width="9.140625" style="217"/>
  </cols>
  <sheetData>
    <row r="4" spans="1:6">
      <c r="A4" s="213" t="s">
        <v>60</v>
      </c>
      <c r="B4" s="214" t="s">
        <v>1</v>
      </c>
    </row>
    <row r="5" spans="1:6" ht="18.75" customHeight="1">
      <c r="B5" s="219"/>
      <c r="C5" s="219"/>
      <c r="D5" s="219"/>
      <c r="E5" s="220"/>
      <c r="F5" s="220"/>
    </row>
    <row r="6" spans="1:6">
      <c r="A6" s="342" t="s">
        <v>4</v>
      </c>
      <c r="B6" s="343" t="s">
        <v>770</v>
      </c>
    </row>
    <row r="8" spans="1:6" ht="15" customHeight="1">
      <c r="B8" s="221" t="s">
        <v>67</v>
      </c>
      <c r="C8" s="215" t="s">
        <v>21</v>
      </c>
      <c r="D8" s="215" t="s">
        <v>23</v>
      </c>
      <c r="E8" s="222" t="s">
        <v>8</v>
      </c>
      <c r="F8" s="216" t="s">
        <v>24</v>
      </c>
    </row>
    <row r="9" spans="1:6" s="226" customFormat="1" ht="55.9" customHeight="1">
      <c r="A9" s="223" t="s">
        <v>9</v>
      </c>
      <c r="B9" s="139" t="s">
        <v>25</v>
      </c>
      <c r="C9" s="224" t="s">
        <v>22</v>
      </c>
      <c r="D9" s="224">
        <v>1</v>
      </c>
      <c r="E9" s="225"/>
      <c r="F9" s="225">
        <f>D9*E9</f>
        <v>0</v>
      </c>
    </row>
    <row r="10" spans="1:6" s="226" customFormat="1">
      <c r="A10" s="223"/>
      <c r="B10" s="227"/>
      <c r="C10" s="224"/>
      <c r="D10" s="224"/>
      <c r="E10" s="225"/>
      <c r="F10" s="225"/>
    </row>
    <row r="11" spans="1:6" s="226" customFormat="1">
      <c r="A11" s="223" t="s">
        <v>10</v>
      </c>
      <c r="B11" s="227" t="s">
        <v>994</v>
      </c>
      <c r="C11" s="224" t="s">
        <v>821</v>
      </c>
      <c r="D11" s="224">
        <v>450</v>
      </c>
      <c r="E11" s="225"/>
      <c r="F11" s="225">
        <f>D11*E11</f>
        <v>0</v>
      </c>
    </row>
    <row r="12" spans="1:6" s="226" customFormat="1">
      <c r="A12" s="223"/>
      <c r="B12" s="227"/>
      <c r="C12" s="224"/>
      <c r="D12" s="224"/>
      <c r="E12" s="225"/>
      <c r="F12" s="225"/>
    </row>
    <row r="13" spans="1:6" s="226" customFormat="1" ht="83.25" customHeight="1">
      <c r="A13" s="223" t="s">
        <v>11</v>
      </c>
      <c r="B13" s="227" t="s">
        <v>158</v>
      </c>
      <c r="C13" s="224"/>
      <c r="D13" s="224"/>
      <c r="E13" s="225"/>
      <c r="F13" s="225"/>
    </row>
    <row r="14" spans="1:6" s="226" customFormat="1">
      <c r="A14" s="223" t="s">
        <v>17</v>
      </c>
      <c r="B14" s="227" t="s">
        <v>113</v>
      </c>
      <c r="C14" s="224"/>
      <c r="D14" s="224"/>
      <c r="E14" s="225"/>
      <c r="F14" s="225"/>
    </row>
    <row r="15" spans="1:6" s="226" customFormat="1" ht="16.149999999999999" customHeight="1">
      <c r="A15" s="223" t="s">
        <v>37</v>
      </c>
      <c r="B15" s="227" t="s">
        <v>115</v>
      </c>
      <c r="C15" s="224" t="s">
        <v>16</v>
      </c>
      <c r="D15" s="224">
        <v>1</v>
      </c>
      <c r="E15" s="225"/>
      <c r="F15" s="225">
        <f t="shared" ref="F15:F26" si="0">D15*E15</f>
        <v>0</v>
      </c>
    </row>
    <row r="16" spans="1:6" s="226" customFormat="1">
      <c r="A16" s="223" t="s">
        <v>37</v>
      </c>
      <c r="B16" s="227" t="s">
        <v>116</v>
      </c>
      <c r="C16" s="224" t="s">
        <v>16</v>
      </c>
      <c r="D16" s="224">
        <v>19</v>
      </c>
      <c r="E16" s="225"/>
      <c r="F16" s="225">
        <f t="shared" si="0"/>
        <v>0</v>
      </c>
    </row>
    <row r="17" spans="1:6" s="226" customFormat="1">
      <c r="A17" s="223" t="s">
        <v>37</v>
      </c>
      <c r="B17" s="227" t="s">
        <v>117</v>
      </c>
      <c r="C17" s="224" t="s">
        <v>16</v>
      </c>
      <c r="D17" s="224">
        <v>1</v>
      </c>
      <c r="E17" s="225"/>
      <c r="F17" s="225">
        <f t="shared" si="0"/>
        <v>0</v>
      </c>
    </row>
    <row r="18" spans="1:6" s="226" customFormat="1">
      <c r="A18" s="223" t="s">
        <v>37</v>
      </c>
      <c r="B18" s="227" t="s">
        <v>118</v>
      </c>
      <c r="C18" s="224" t="s">
        <v>16</v>
      </c>
      <c r="D18" s="224">
        <v>1</v>
      </c>
      <c r="E18" s="225"/>
      <c r="F18" s="225">
        <f t="shared" si="0"/>
        <v>0</v>
      </c>
    </row>
    <row r="19" spans="1:6" s="226" customFormat="1" ht="13.5" customHeight="1">
      <c r="A19" s="223" t="s">
        <v>37</v>
      </c>
      <c r="B19" s="227" t="s">
        <v>114</v>
      </c>
      <c r="C19" s="224" t="s">
        <v>16</v>
      </c>
      <c r="D19" s="224">
        <v>1</v>
      </c>
      <c r="E19" s="225"/>
      <c r="F19" s="225">
        <f t="shared" si="0"/>
        <v>0</v>
      </c>
    </row>
    <row r="20" spans="1:6" s="226" customFormat="1" ht="26.25" customHeight="1">
      <c r="A20" s="223" t="s">
        <v>37</v>
      </c>
      <c r="B20" s="227" t="s">
        <v>125</v>
      </c>
      <c r="C20" s="224" t="s">
        <v>16</v>
      </c>
      <c r="D20" s="224">
        <v>25</v>
      </c>
      <c r="E20" s="225"/>
      <c r="F20" s="225">
        <f t="shared" si="0"/>
        <v>0</v>
      </c>
    </row>
    <row r="21" spans="1:6" s="226" customFormat="1" ht="15" customHeight="1">
      <c r="A21" s="223" t="s">
        <v>37</v>
      </c>
      <c r="B21" s="227" t="s">
        <v>121</v>
      </c>
      <c r="C21" s="224" t="s">
        <v>16</v>
      </c>
      <c r="D21" s="224">
        <v>1</v>
      </c>
      <c r="E21" s="225"/>
      <c r="F21" s="225">
        <f t="shared" si="0"/>
        <v>0</v>
      </c>
    </row>
    <row r="22" spans="1:6" s="226" customFormat="1" ht="18" customHeight="1">
      <c r="A22" s="223" t="s">
        <v>37</v>
      </c>
      <c r="B22" s="227" t="s">
        <v>119</v>
      </c>
      <c r="C22" s="224" t="s">
        <v>16</v>
      </c>
      <c r="D22" s="224">
        <v>2</v>
      </c>
      <c r="E22" s="225"/>
      <c r="F22" s="225">
        <f t="shared" si="0"/>
        <v>0</v>
      </c>
    </row>
    <row r="23" spans="1:6" s="226" customFormat="1" ht="16.5" customHeight="1">
      <c r="A23" s="223" t="s">
        <v>37</v>
      </c>
      <c r="B23" s="227" t="s">
        <v>122</v>
      </c>
      <c r="C23" s="224" t="s">
        <v>16</v>
      </c>
      <c r="D23" s="224">
        <v>1</v>
      </c>
      <c r="E23" s="225"/>
      <c r="F23" s="225">
        <f t="shared" si="0"/>
        <v>0</v>
      </c>
    </row>
    <row r="24" spans="1:6" s="226" customFormat="1" ht="12.75" customHeight="1">
      <c r="A24" s="223" t="s">
        <v>37</v>
      </c>
      <c r="B24" s="227" t="s">
        <v>120</v>
      </c>
      <c r="C24" s="224" t="s">
        <v>16</v>
      </c>
      <c r="D24" s="224">
        <v>1</v>
      </c>
      <c r="E24" s="225"/>
      <c r="F24" s="225">
        <f t="shared" si="0"/>
        <v>0</v>
      </c>
    </row>
    <row r="25" spans="1:6" s="226" customFormat="1" ht="25.5">
      <c r="A25" s="223" t="s">
        <v>37</v>
      </c>
      <c r="B25" s="227" t="s">
        <v>123</v>
      </c>
      <c r="C25" s="224" t="s">
        <v>16</v>
      </c>
      <c r="D25" s="224">
        <v>1</v>
      </c>
      <c r="E25" s="225"/>
      <c r="F25" s="225">
        <f t="shared" si="0"/>
        <v>0</v>
      </c>
    </row>
    <row r="26" spans="1:6" s="226" customFormat="1" ht="25.5">
      <c r="A26" s="223" t="s">
        <v>37</v>
      </c>
      <c r="B26" s="227" t="s">
        <v>124</v>
      </c>
      <c r="C26" s="224" t="s">
        <v>16</v>
      </c>
      <c r="D26" s="224">
        <v>1</v>
      </c>
      <c r="E26" s="225"/>
      <c r="F26" s="225">
        <f t="shared" si="0"/>
        <v>0</v>
      </c>
    </row>
    <row r="27" spans="1:6" s="226" customFormat="1">
      <c r="A27" s="223"/>
      <c r="B27" s="227"/>
      <c r="C27" s="224"/>
      <c r="D27" s="224"/>
      <c r="E27" s="225"/>
      <c r="F27" s="225"/>
    </row>
    <row r="28" spans="1:6" s="226" customFormat="1">
      <c r="A28" s="223" t="s">
        <v>18</v>
      </c>
      <c r="B28" s="227" t="s">
        <v>126</v>
      </c>
      <c r="C28" s="224"/>
      <c r="D28" s="224"/>
      <c r="E28" s="225"/>
      <c r="F28" s="225"/>
    </row>
    <row r="29" spans="1:6" s="226" customFormat="1" ht="16.5" customHeight="1">
      <c r="A29" s="223" t="s">
        <v>37</v>
      </c>
      <c r="B29" s="227" t="s">
        <v>127</v>
      </c>
      <c r="C29" s="224" t="s">
        <v>16</v>
      </c>
      <c r="D29" s="224">
        <v>5</v>
      </c>
      <c r="E29" s="225"/>
      <c r="F29" s="225">
        <f t="shared" ref="F29:F36" si="1">D29*E29</f>
        <v>0</v>
      </c>
    </row>
    <row r="30" spans="1:6" s="226" customFormat="1" ht="16.5" customHeight="1">
      <c r="A30" s="223" t="s">
        <v>37</v>
      </c>
      <c r="B30" s="227" t="s">
        <v>128</v>
      </c>
      <c r="C30" s="224" t="s">
        <v>16</v>
      </c>
      <c r="D30" s="224">
        <v>9</v>
      </c>
      <c r="E30" s="225"/>
      <c r="F30" s="225">
        <f t="shared" si="1"/>
        <v>0</v>
      </c>
    </row>
    <row r="31" spans="1:6" s="226" customFormat="1" ht="16.5" customHeight="1">
      <c r="A31" s="223" t="s">
        <v>37</v>
      </c>
      <c r="B31" s="227" t="s">
        <v>129</v>
      </c>
      <c r="C31" s="224" t="s">
        <v>16</v>
      </c>
      <c r="D31" s="224">
        <v>8</v>
      </c>
      <c r="E31" s="225"/>
      <c r="F31" s="225">
        <f t="shared" si="1"/>
        <v>0</v>
      </c>
    </row>
    <row r="32" spans="1:6" s="226" customFormat="1" ht="16.5" customHeight="1">
      <c r="A32" s="223" t="s">
        <v>37</v>
      </c>
      <c r="B32" s="227" t="s">
        <v>130</v>
      </c>
      <c r="C32" s="224" t="s">
        <v>16</v>
      </c>
      <c r="D32" s="224">
        <v>4</v>
      </c>
      <c r="E32" s="225"/>
      <c r="F32" s="225">
        <f t="shared" si="1"/>
        <v>0</v>
      </c>
    </row>
    <row r="33" spans="1:6" s="226" customFormat="1" ht="16.5" customHeight="1">
      <c r="A33" s="223" t="s">
        <v>37</v>
      </c>
      <c r="B33" s="227" t="s">
        <v>131</v>
      </c>
      <c r="C33" s="224" t="s">
        <v>16</v>
      </c>
      <c r="D33" s="224">
        <v>10</v>
      </c>
      <c r="E33" s="225"/>
      <c r="F33" s="225">
        <f t="shared" si="1"/>
        <v>0</v>
      </c>
    </row>
    <row r="34" spans="1:6" s="226" customFormat="1" ht="16.5" customHeight="1">
      <c r="A34" s="223" t="s">
        <v>37</v>
      </c>
      <c r="B34" s="227" t="s">
        <v>132</v>
      </c>
      <c r="C34" s="224" t="s">
        <v>16</v>
      </c>
      <c r="D34" s="224">
        <v>10</v>
      </c>
      <c r="E34" s="225"/>
      <c r="F34" s="225">
        <f t="shared" si="1"/>
        <v>0</v>
      </c>
    </row>
    <row r="35" spans="1:6" s="226" customFormat="1" ht="30.75" customHeight="1">
      <c r="A35" s="223" t="s">
        <v>37</v>
      </c>
      <c r="B35" s="227" t="s">
        <v>133</v>
      </c>
      <c r="C35" s="224" t="s">
        <v>16</v>
      </c>
      <c r="D35" s="224">
        <v>1</v>
      </c>
      <c r="E35" s="225"/>
      <c r="F35" s="225">
        <f t="shared" si="1"/>
        <v>0</v>
      </c>
    </row>
    <row r="36" spans="1:6" s="226" customFormat="1" ht="37.5" customHeight="1">
      <c r="A36" s="223" t="s">
        <v>37</v>
      </c>
      <c r="B36" s="227" t="s">
        <v>134</v>
      </c>
      <c r="C36" s="224" t="s">
        <v>16</v>
      </c>
      <c r="D36" s="224">
        <v>1</v>
      </c>
      <c r="E36" s="225"/>
      <c r="F36" s="225">
        <f t="shared" si="1"/>
        <v>0</v>
      </c>
    </row>
    <row r="37" spans="1:6" s="226" customFormat="1">
      <c r="A37" s="223"/>
      <c r="B37" s="227"/>
      <c r="C37" s="224"/>
      <c r="D37" s="224"/>
      <c r="E37" s="225"/>
      <c r="F37" s="225"/>
    </row>
    <row r="38" spans="1:6" s="226" customFormat="1">
      <c r="A38" s="223" t="s">
        <v>14</v>
      </c>
      <c r="B38" s="227" t="s">
        <v>135</v>
      </c>
      <c r="C38" s="224"/>
      <c r="D38" s="224"/>
      <c r="E38" s="225"/>
      <c r="F38" s="225"/>
    </row>
    <row r="39" spans="1:6" s="226" customFormat="1" ht="13.5" customHeight="1">
      <c r="A39" s="223" t="s">
        <v>37</v>
      </c>
      <c r="B39" s="227" t="s">
        <v>127</v>
      </c>
      <c r="C39" s="224" t="s">
        <v>16</v>
      </c>
      <c r="D39" s="224">
        <v>10</v>
      </c>
      <c r="E39" s="225"/>
      <c r="F39" s="225">
        <f t="shared" ref="F39:F47" si="2">D39*E39</f>
        <v>0</v>
      </c>
    </row>
    <row r="40" spans="1:6" s="226" customFormat="1" ht="15" customHeight="1">
      <c r="A40" s="223" t="s">
        <v>37</v>
      </c>
      <c r="B40" s="227" t="s">
        <v>128</v>
      </c>
      <c r="C40" s="224" t="s">
        <v>16</v>
      </c>
      <c r="D40" s="224">
        <v>3</v>
      </c>
      <c r="E40" s="225"/>
      <c r="F40" s="225">
        <f t="shared" si="2"/>
        <v>0</v>
      </c>
    </row>
    <row r="41" spans="1:6" s="226" customFormat="1" ht="15" customHeight="1">
      <c r="A41" s="223" t="s">
        <v>37</v>
      </c>
      <c r="B41" s="227" t="s">
        <v>136</v>
      </c>
      <c r="C41" s="224" t="s">
        <v>16</v>
      </c>
      <c r="D41" s="224">
        <v>4</v>
      </c>
      <c r="E41" s="225"/>
      <c r="F41" s="225">
        <f t="shared" si="2"/>
        <v>0</v>
      </c>
    </row>
    <row r="42" spans="1:6" s="226" customFormat="1" ht="15" customHeight="1">
      <c r="A42" s="223" t="s">
        <v>37</v>
      </c>
      <c r="B42" s="227" t="s">
        <v>129</v>
      </c>
      <c r="C42" s="224" t="s">
        <v>16</v>
      </c>
      <c r="D42" s="224">
        <v>6</v>
      </c>
      <c r="E42" s="225"/>
      <c r="F42" s="225">
        <f t="shared" si="2"/>
        <v>0</v>
      </c>
    </row>
    <row r="43" spans="1:6" s="226" customFormat="1" ht="25.5">
      <c r="A43" s="223" t="s">
        <v>37</v>
      </c>
      <c r="B43" s="227" t="s">
        <v>130</v>
      </c>
      <c r="C43" s="224" t="s">
        <v>16</v>
      </c>
      <c r="D43" s="224">
        <v>2</v>
      </c>
      <c r="E43" s="225"/>
      <c r="F43" s="225">
        <f t="shared" si="2"/>
        <v>0</v>
      </c>
    </row>
    <row r="44" spans="1:6" s="226" customFormat="1" ht="25.5">
      <c r="A44" s="223" t="s">
        <v>37</v>
      </c>
      <c r="B44" s="227" t="s">
        <v>131</v>
      </c>
      <c r="C44" s="224" t="s">
        <v>16</v>
      </c>
      <c r="D44" s="224">
        <v>13</v>
      </c>
      <c r="E44" s="225"/>
      <c r="F44" s="225">
        <f t="shared" si="2"/>
        <v>0</v>
      </c>
    </row>
    <row r="45" spans="1:6" s="226" customFormat="1" ht="25.5">
      <c r="A45" s="223" t="s">
        <v>37</v>
      </c>
      <c r="B45" s="227" t="s">
        <v>137</v>
      </c>
      <c r="C45" s="224" t="s">
        <v>16</v>
      </c>
      <c r="D45" s="224">
        <v>1</v>
      </c>
      <c r="E45" s="225"/>
      <c r="F45" s="225">
        <f t="shared" si="2"/>
        <v>0</v>
      </c>
    </row>
    <row r="46" spans="1:6" s="226" customFormat="1" ht="25.5">
      <c r="A46" s="223" t="s">
        <v>37</v>
      </c>
      <c r="B46" s="227" t="s">
        <v>138</v>
      </c>
      <c r="C46" s="224" t="s">
        <v>16</v>
      </c>
      <c r="D46" s="224">
        <v>1</v>
      </c>
      <c r="E46" s="225"/>
      <c r="F46" s="225">
        <f t="shared" si="2"/>
        <v>0</v>
      </c>
    </row>
    <row r="47" spans="1:6" s="226" customFormat="1" ht="38.25">
      <c r="A47" s="223" t="s">
        <v>37</v>
      </c>
      <c r="B47" s="227" t="s">
        <v>139</v>
      </c>
      <c r="C47" s="224" t="s">
        <v>16</v>
      </c>
      <c r="D47" s="224">
        <v>2</v>
      </c>
      <c r="E47" s="225"/>
      <c r="F47" s="225">
        <f t="shared" si="2"/>
        <v>0</v>
      </c>
    </row>
    <row r="48" spans="1:6" s="226" customFormat="1">
      <c r="A48" s="223"/>
      <c r="B48" s="227"/>
      <c r="C48" s="224"/>
      <c r="D48" s="224"/>
      <c r="E48" s="225"/>
      <c r="F48" s="225"/>
    </row>
    <row r="49" spans="1:6" s="226" customFormat="1">
      <c r="A49" s="223" t="s">
        <v>19</v>
      </c>
      <c r="B49" s="227" t="s">
        <v>140</v>
      </c>
      <c r="C49" s="224"/>
      <c r="D49" s="224"/>
      <c r="E49" s="225"/>
      <c r="F49" s="225"/>
    </row>
    <row r="50" spans="1:6" s="226" customFormat="1" ht="16.5" customHeight="1">
      <c r="A50" s="223" t="s">
        <v>37</v>
      </c>
      <c r="B50" s="227" t="s">
        <v>127</v>
      </c>
      <c r="C50" s="224" t="s">
        <v>16</v>
      </c>
      <c r="D50" s="224">
        <v>9</v>
      </c>
      <c r="E50" s="225"/>
      <c r="F50" s="225">
        <f t="shared" ref="F50:F59" si="3">D50*E50</f>
        <v>0</v>
      </c>
    </row>
    <row r="51" spans="1:6" s="226" customFormat="1" ht="16.5" customHeight="1">
      <c r="A51" s="223" t="s">
        <v>37</v>
      </c>
      <c r="B51" s="227" t="s">
        <v>136</v>
      </c>
      <c r="C51" s="224" t="s">
        <v>16</v>
      </c>
      <c r="D51" s="224">
        <v>3</v>
      </c>
      <c r="E51" s="225"/>
      <c r="F51" s="225">
        <f t="shared" si="3"/>
        <v>0</v>
      </c>
    </row>
    <row r="52" spans="1:6" s="226" customFormat="1" ht="16.5" customHeight="1">
      <c r="A52" s="223" t="s">
        <v>37</v>
      </c>
      <c r="B52" s="227" t="s">
        <v>129</v>
      </c>
      <c r="C52" s="224" t="s">
        <v>16</v>
      </c>
      <c r="D52" s="224">
        <v>7</v>
      </c>
      <c r="E52" s="225"/>
      <c r="F52" s="225">
        <f t="shared" si="3"/>
        <v>0</v>
      </c>
    </row>
    <row r="53" spans="1:6" s="226" customFormat="1" ht="25.5">
      <c r="A53" s="223" t="s">
        <v>37</v>
      </c>
      <c r="B53" s="227" t="s">
        <v>130</v>
      </c>
      <c r="C53" s="224" t="s">
        <v>16</v>
      </c>
      <c r="D53" s="224">
        <v>6</v>
      </c>
      <c r="E53" s="225"/>
      <c r="F53" s="225">
        <f t="shared" si="3"/>
        <v>0</v>
      </c>
    </row>
    <row r="54" spans="1:6" s="226" customFormat="1" ht="25.5">
      <c r="A54" s="223" t="s">
        <v>37</v>
      </c>
      <c r="B54" s="227" t="s">
        <v>131</v>
      </c>
      <c r="C54" s="224" t="s">
        <v>16</v>
      </c>
      <c r="D54" s="224">
        <v>6</v>
      </c>
      <c r="E54" s="225"/>
      <c r="F54" s="225">
        <f t="shared" si="3"/>
        <v>0</v>
      </c>
    </row>
    <row r="55" spans="1:6" s="226" customFormat="1" ht="25.5">
      <c r="A55" s="223" t="s">
        <v>37</v>
      </c>
      <c r="B55" s="227" t="s">
        <v>132</v>
      </c>
      <c r="C55" s="224" t="s">
        <v>16</v>
      </c>
      <c r="D55" s="224">
        <v>1</v>
      </c>
      <c r="E55" s="225"/>
      <c r="F55" s="225">
        <f t="shared" si="3"/>
        <v>0</v>
      </c>
    </row>
    <row r="56" spans="1:6" s="226" customFormat="1" ht="25.5">
      <c r="A56" s="223" t="s">
        <v>37</v>
      </c>
      <c r="B56" s="227" t="s">
        <v>142</v>
      </c>
      <c r="C56" s="224" t="s">
        <v>16</v>
      </c>
      <c r="D56" s="224">
        <v>1</v>
      </c>
      <c r="E56" s="225"/>
      <c r="F56" s="225">
        <f t="shared" si="3"/>
        <v>0</v>
      </c>
    </row>
    <row r="57" spans="1:6" s="226" customFormat="1" ht="25.5">
      <c r="A57" s="223" t="s">
        <v>37</v>
      </c>
      <c r="B57" s="227" t="s">
        <v>141</v>
      </c>
      <c r="C57" s="224" t="s">
        <v>16</v>
      </c>
      <c r="D57" s="224">
        <v>1</v>
      </c>
      <c r="E57" s="225"/>
      <c r="F57" s="225">
        <f t="shared" si="3"/>
        <v>0</v>
      </c>
    </row>
    <row r="58" spans="1:6" s="226" customFormat="1" ht="38.25">
      <c r="A58" s="223" t="s">
        <v>37</v>
      </c>
      <c r="B58" s="227" t="s">
        <v>143</v>
      </c>
      <c r="C58" s="224" t="s">
        <v>16</v>
      </c>
      <c r="D58" s="224">
        <v>1</v>
      </c>
      <c r="E58" s="225"/>
      <c r="F58" s="225">
        <f t="shared" si="3"/>
        <v>0</v>
      </c>
    </row>
    <row r="59" spans="1:6" s="226" customFormat="1" ht="25.5">
      <c r="A59" s="223" t="s">
        <v>37</v>
      </c>
      <c r="B59" s="227" t="s">
        <v>144</v>
      </c>
      <c r="C59" s="224" t="s">
        <v>16</v>
      </c>
      <c r="D59" s="224">
        <v>1</v>
      </c>
      <c r="E59" s="225"/>
      <c r="F59" s="225">
        <f t="shared" si="3"/>
        <v>0</v>
      </c>
    </row>
    <row r="60" spans="1:6" s="226" customFormat="1">
      <c r="A60" s="223"/>
      <c r="B60" s="227"/>
      <c r="C60" s="224"/>
      <c r="D60" s="224"/>
      <c r="E60" s="225"/>
      <c r="F60" s="225"/>
    </row>
    <row r="61" spans="1:6" s="226" customFormat="1">
      <c r="A61" s="223" t="s">
        <v>15</v>
      </c>
      <c r="B61" s="227" t="s">
        <v>145</v>
      </c>
      <c r="C61" s="224"/>
      <c r="D61" s="224"/>
      <c r="E61" s="225"/>
      <c r="F61" s="225"/>
    </row>
    <row r="62" spans="1:6" s="226" customFormat="1" ht="14.25" customHeight="1">
      <c r="A62" s="223" t="s">
        <v>37</v>
      </c>
      <c r="B62" s="227" t="s">
        <v>127</v>
      </c>
      <c r="C62" s="224" t="s">
        <v>16</v>
      </c>
      <c r="D62" s="224">
        <v>10</v>
      </c>
      <c r="E62" s="225"/>
      <c r="F62" s="225">
        <f t="shared" ref="F62:F73" si="4">D62*E62</f>
        <v>0</v>
      </c>
    </row>
    <row r="63" spans="1:6" s="226" customFormat="1" ht="17.25" customHeight="1">
      <c r="A63" s="223" t="s">
        <v>37</v>
      </c>
      <c r="B63" s="227" t="s">
        <v>146</v>
      </c>
      <c r="C63" s="224" t="s">
        <v>16</v>
      </c>
      <c r="D63" s="224">
        <v>3</v>
      </c>
      <c r="E63" s="225"/>
      <c r="F63" s="225">
        <f t="shared" si="4"/>
        <v>0</v>
      </c>
    </row>
    <row r="64" spans="1:6" s="226" customFormat="1" ht="16.5" customHeight="1">
      <c r="A64" s="223" t="s">
        <v>37</v>
      </c>
      <c r="B64" s="227" t="s">
        <v>136</v>
      </c>
      <c r="C64" s="224" t="s">
        <v>16</v>
      </c>
      <c r="D64" s="224">
        <v>3</v>
      </c>
      <c r="E64" s="225"/>
      <c r="F64" s="225">
        <f t="shared" si="4"/>
        <v>0</v>
      </c>
    </row>
    <row r="65" spans="1:6" s="226" customFormat="1" ht="15.75" customHeight="1">
      <c r="A65" s="223" t="s">
        <v>37</v>
      </c>
      <c r="B65" s="227" t="s">
        <v>129</v>
      </c>
      <c r="C65" s="224" t="s">
        <v>16</v>
      </c>
      <c r="D65" s="224">
        <v>6</v>
      </c>
      <c r="E65" s="225"/>
      <c r="F65" s="225">
        <f t="shared" si="4"/>
        <v>0</v>
      </c>
    </row>
    <row r="66" spans="1:6" s="226" customFormat="1" ht="25.5">
      <c r="A66" s="223" t="s">
        <v>37</v>
      </c>
      <c r="B66" s="227" t="s">
        <v>130</v>
      </c>
      <c r="C66" s="224" t="s">
        <v>16</v>
      </c>
      <c r="D66" s="224">
        <v>10</v>
      </c>
      <c r="E66" s="225"/>
      <c r="F66" s="225">
        <f t="shared" si="4"/>
        <v>0</v>
      </c>
    </row>
    <row r="67" spans="1:6" s="226" customFormat="1" ht="25.5">
      <c r="A67" s="223" t="s">
        <v>37</v>
      </c>
      <c r="B67" s="227" t="s">
        <v>147</v>
      </c>
      <c r="C67" s="224" t="s">
        <v>16</v>
      </c>
      <c r="D67" s="224">
        <v>1</v>
      </c>
      <c r="E67" s="225"/>
      <c r="F67" s="225">
        <f t="shared" si="4"/>
        <v>0</v>
      </c>
    </row>
    <row r="68" spans="1:6" s="226" customFormat="1" ht="25.5">
      <c r="A68" s="223" t="s">
        <v>37</v>
      </c>
      <c r="B68" s="227" t="s">
        <v>148</v>
      </c>
      <c r="C68" s="224" t="s">
        <v>16</v>
      </c>
      <c r="D68" s="224">
        <v>1</v>
      </c>
      <c r="E68" s="225"/>
      <c r="F68" s="225">
        <f t="shared" si="4"/>
        <v>0</v>
      </c>
    </row>
    <row r="69" spans="1:6" s="226" customFormat="1" ht="25.5">
      <c r="A69" s="223" t="s">
        <v>37</v>
      </c>
      <c r="B69" s="227" t="s">
        <v>149</v>
      </c>
      <c r="C69" s="224" t="s">
        <v>16</v>
      </c>
      <c r="D69" s="224">
        <v>1</v>
      </c>
      <c r="E69" s="225"/>
      <c r="F69" s="225">
        <f t="shared" si="4"/>
        <v>0</v>
      </c>
    </row>
    <row r="70" spans="1:6" s="226" customFormat="1" ht="51">
      <c r="A70" s="223" t="s">
        <v>37</v>
      </c>
      <c r="B70" s="227" t="s">
        <v>150</v>
      </c>
      <c r="C70" s="224" t="s">
        <v>16</v>
      </c>
      <c r="D70" s="224">
        <v>1</v>
      </c>
      <c r="E70" s="225"/>
      <c r="F70" s="225">
        <f t="shared" si="4"/>
        <v>0</v>
      </c>
    </row>
    <row r="71" spans="1:6" s="226" customFormat="1" ht="38.25">
      <c r="A71" s="223" t="s">
        <v>37</v>
      </c>
      <c r="B71" s="227" t="s">
        <v>151</v>
      </c>
      <c r="C71" s="224" t="s">
        <v>16</v>
      </c>
      <c r="D71" s="224">
        <v>1</v>
      </c>
      <c r="E71" s="225"/>
      <c r="F71" s="225">
        <f t="shared" si="4"/>
        <v>0</v>
      </c>
    </row>
    <row r="72" spans="1:6" s="226" customFormat="1" ht="25.5">
      <c r="A72" s="223" t="s">
        <v>37</v>
      </c>
      <c r="B72" s="227" t="s">
        <v>153</v>
      </c>
      <c r="C72" s="224" t="s">
        <v>16</v>
      </c>
      <c r="D72" s="224">
        <v>14</v>
      </c>
      <c r="E72" s="225"/>
      <c r="F72" s="225">
        <f t="shared" si="4"/>
        <v>0</v>
      </c>
    </row>
    <row r="73" spans="1:6" s="226" customFormat="1" ht="25.5">
      <c r="A73" s="223" t="s">
        <v>37</v>
      </c>
      <c r="B73" s="227" t="s">
        <v>152</v>
      </c>
      <c r="C73" s="224" t="s">
        <v>16</v>
      </c>
      <c r="D73" s="224">
        <v>3</v>
      </c>
      <c r="E73" s="225"/>
      <c r="F73" s="225">
        <f t="shared" si="4"/>
        <v>0</v>
      </c>
    </row>
    <row r="74" spans="1:6" s="226" customFormat="1">
      <c r="A74" s="223"/>
      <c r="B74" s="227"/>
      <c r="C74" s="224"/>
      <c r="D74" s="224"/>
      <c r="E74" s="225"/>
      <c r="F74" s="225"/>
    </row>
    <row r="75" spans="1:6" s="226" customFormat="1" ht="18" customHeight="1">
      <c r="A75" s="223" t="s">
        <v>20</v>
      </c>
      <c r="B75" s="227" t="s">
        <v>154</v>
      </c>
      <c r="C75" s="224"/>
      <c r="D75" s="224"/>
      <c r="E75" s="225"/>
      <c r="F75" s="225"/>
    </row>
    <row r="76" spans="1:6" s="226" customFormat="1" ht="13.5" customHeight="1">
      <c r="A76" s="223" t="s">
        <v>37</v>
      </c>
      <c r="B76" s="227" t="s">
        <v>155</v>
      </c>
      <c r="C76" s="224" t="s">
        <v>16</v>
      </c>
      <c r="D76" s="224">
        <v>1</v>
      </c>
      <c r="E76" s="225"/>
      <c r="F76" s="225">
        <f>D76*E76</f>
        <v>0</v>
      </c>
    </row>
    <row r="77" spans="1:6" s="226" customFormat="1" ht="15.75" customHeight="1">
      <c r="A77" s="223" t="s">
        <v>37</v>
      </c>
      <c r="B77" s="227" t="s">
        <v>156</v>
      </c>
      <c r="C77" s="224" t="s">
        <v>16</v>
      </c>
      <c r="D77" s="224">
        <v>1</v>
      </c>
      <c r="E77" s="225"/>
      <c r="F77" s="225">
        <f>D77*E77</f>
        <v>0</v>
      </c>
    </row>
    <row r="78" spans="1:6" s="226" customFormat="1" ht="25.5">
      <c r="A78" s="223" t="s">
        <v>37</v>
      </c>
      <c r="B78" s="227" t="s">
        <v>157</v>
      </c>
      <c r="C78" s="224" t="s">
        <v>16</v>
      </c>
      <c r="D78" s="224">
        <v>1</v>
      </c>
      <c r="E78" s="225"/>
      <c r="F78" s="225">
        <f>D78*E78</f>
        <v>0</v>
      </c>
    </row>
    <row r="79" spans="1:6" s="226" customFormat="1">
      <c r="A79" s="223"/>
      <c r="B79" s="227"/>
      <c r="C79" s="224"/>
      <c r="D79" s="224"/>
      <c r="E79" s="225"/>
      <c r="F79" s="225"/>
    </row>
    <row r="80" spans="1:6" s="226" customFormat="1" ht="76.5">
      <c r="A80" s="223" t="s">
        <v>12</v>
      </c>
      <c r="B80" s="84" t="s">
        <v>1003</v>
      </c>
      <c r="C80" s="224" t="s">
        <v>26</v>
      </c>
      <c r="D80" s="224">
        <v>120</v>
      </c>
      <c r="E80" s="225"/>
      <c r="F80" s="225">
        <f>D80*E80</f>
        <v>0</v>
      </c>
    </row>
    <row r="81" spans="1:6" s="226" customFormat="1">
      <c r="A81" s="223"/>
      <c r="B81" s="227"/>
      <c r="C81" s="224"/>
      <c r="D81" s="224"/>
      <c r="E81" s="225"/>
      <c r="F81" s="225"/>
    </row>
    <row r="82" spans="1:6" s="226" customFormat="1" ht="89.25">
      <c r="A82" s="223" t="s">
        <v>27</v>
      </c>
      <c r="B82" s="84" t="s">
        <v>990</v>
      </c>
      <c r="C82" s="224" t="s">
        <v>22</v>
      </c>
      <c r="D82" s="224">
        <v>1</v>
      </c>
      <c r="E82" s="225"/>
      <c r="F82" s="225">
        <f>D82*E82</f>
        <v>0</v>
      </c>
    </row>
    <row r="83" spans="1:6" s="226" customFormat="1">
      <c r="A83" s="223"/>
      <c r="B83" s="227"/>
      <c r="C83" s="224"/>
      <c r="D83" s="224"/>
      <c r="E83" s="225"/>
      <c r="F83" s="225"/>
    </row>
    <row r="84" spans="1:6" s="226" customFormat="1" ht="73.900000000000006" customHeight="1">
      <c r="A84" s="223" t="s">
        <v>35</v>
      </c>
      <c r="B84" s="84" t="s">
        <v>991</v>
      </c>
      <c r="C84" s="224" t="s">
        <v>39</v>
      </c>
      <c r="D84" s="224">
        <v>2.5</v>
      </c>
      <c r="E84" s="225"/>
      <c r="F84" s="225">
        <f>D84*E84</f>
        <v>0</v>
      </c>
    </row>
    <row r="85" spans="1:6" s="226" customFormat="1">
      <c r="A85" s="223"/>
      <c r="B85" s="227"/>
      <c r="C85" s="224"/>
      <c r="D85" s="224"/>
      <c r="E85" s="225"/>
      <c r="F85" s="225"/>
    </row>
    <row r="86" spans="1:6" s="226" customFormat="1" ht="74.45" customHeight="1">
      <c r="A86" s="223" t="s">
        <v>36</v>
      </c>
      <c r="B86" s="84" t="s">
        <v>992</v>
      </c>
      <c r="C86" s="224" t="s">
        <v>39</v>
      </c>
      <c r="D86" s="224">
        <v>3.5</v>
      </c>
      <c r="E86" s="225"/>
      <c r="F86" s="225">
        <f>D86*E86</f>
        <v>0</v>
      </c>
    </row>
    <row r="87" spans="1:6" s="226" customFormat="1">
      <c r="A87" s="223"/>
      <c r="B87" s="227"/>
      <c r="C87" s="224"/>
      <c r="D87" s="224"/>
      <c r="E87" s="225"/>
      <c r="F87" s="225"/>
    </row>
    <row r="88" spans="1:6" s="226" customFormat="1" ht="89.25">
      <c r="A88" s="223" t="s">
        <v>40</v>
      </c>
      <c r="B88" s="84" t="s">
        <v>988</v>
      </c>
      <c r="C88" s="224"/>
      <c r="D88" s="224"/>
      <c r="E88" s="225"/>
      <c r="F88" s="225"/>
    </row>
    <row r="89" spans="1:6" s="226" customFormat="1">
      <c r="A89" s="223" t="s">
        <v>37</v>
      </c>
      <c r="B89" s="227" t="s">
        <v>172</v>
      </c>
      <c r="C89" s="224"/>
      <c r="D89" s="224">
        <v>32</v>
      </c>
      <c r="E89" s="225"/>
      <c r="F89" s="225"/>
    </row>
    <row r="90" spans="1:6" s="226" customFormat="1">
      <c r="A90" s="223" t="s">
        <v>37</v>
      </c>
      <c r="B90" s="227" t="s">
        <v>175</v>
      </c>
      <c r="C90" s="224"/>
      <c r="D90" s="224">
        <v>79</v>
      </c>
      <c r="E90" s="225"/>
      <c r="F90" s="225"/>
    </row>
    <row r="91" spans="1:6" s="226" customFormat="1">
      <c r="A91" s="223" t="s">
        <v>37</v>
      </c>
      <c r="B91" s="227" t="s">
        <v>176</v>
      </c>
      <c r="C91" s="224"/>
      <c r="D91" s="224">
        <v>66</v>
      </c>
      <c r="E91" s="225"/>
      <c r="F91" s="225"/>
    </row>
    <row r="92" spans="1:6" s="226" customFormat="1">
      <c r="A92" s="223" t="s">
        <v>37</v>
      </c>
      <c r="B92" s="227" t="s">
        <v>177</v>
      </c>
      <c r="C92" s="224"/>
      <c r="D92" s="224">
        <v>58</v>
      </c>
      <c r="E92" s="225"/>
      <c r="F92" s="225"/>
    </row>
    <row r="93" spans="1:6" s="226" customFormat="1">
      <c r="A93" s="223" t="s">
        <v>37</v>
      </c>
      <c r="B93" s="228" t="s">
        <v>177</v>
      </c>
      <c r="C93" s="229"/>
      <c r="D93" s="229">
        <v>79</v>
      </c>
      <c r="E93" s="225"/>
      <c r="F93" s="225"/>
    </row>
    <row r="94" spans="1:6" s="226" customFormat="1">
      <c r="A94" s="223"/>
      <c r="B94" s="227" t="s">
        <v>43</v>
      </c>
      <c r="C94" s="224" t="s">
        <v>39</v>
      </c>
      <c r="D94" s="224">
        <f>SUM(D89:D93)</f>
        <v>314</v>
      </c>
      <c r="E94" s="225"/>
      <c r="F94" s="225">
        <f>D94*E94</f>
        <v>0</v>
      </c>
    </row>
    <row r="95" spans="1:6" s="226" customFormat="1">
      <c r="A95" s="223"/>
      <c r="B95" s="227"/>
      <c r="C95" s="224"/>
      <c r="D95" s="224"/>
      <c r="E95" s="225"/>
      <c r="F95" s="225"/>
    </row>
    <row r="96" spans="1:6" s="226" customFormat="1" ht="76.5">
      <c r="A96" s="223" t="s">
        <v>41</v>
      </c>
      <c r="B96" s="84" t="s">
        <v>989</v>
      </c>
      <c r="C96" s="224" t="s">
        <v>39</v>
      </c>
      <c r="D96" s="224">
        <v>110</v>
      </c>
      <c r="E96" s="225"/>
      <c r="F96" s="225">
        <f>D96*E96</f>
        <v>0</v>
      </c>
    </row>
    <row r="97" spans="1:6" s="226" customFormat="1">
      <c r="A97" s="223"/>
      <c r="B97" s="227"/>
      <c r="C97" s="224"/>
      <c r="D97" s="224"/>
      <c r="E97" s="225"/>
      <c r="F97" s="225"/>
    </row>
    <row r="98" spans="1:6" s="226" customFormat="1" ht="63.75">
      <c r="A98" s="223" t="s">
        <v>42</v>
      </c>
      <c r="B98" s="84" t="s">
        <v>1187</v>
      </c>
      <c r="C98" s="224" t="s">
        <v>38</v>
      </c>
      <c r="D98" s="224">
        <v>60</v>
      </c>
      <c r="E98" s="225"/>
      <c r="F98" s="225">
        <f>D98*E98</f>
        <v>0</v>
      </c>
    </row>
    <row r="99" spans="1:6" s="226" customFormat="1">
      <c r="A99" s="223"/>
      <c r="B99" s="227"/>
      <c r="C99" s="224"/>
      <c r="D99" s="224"/>
      <c r="E99" s="225"/>
      <c r="F99" s="225"/>
    </row>
    <row r="100" spans="1:6" s="226" customFormat="1" ht="159.75" customHeight="1">
      <c r="A100" s="223" t="s">
        <v>48</v>
      </c>
      <c r="B100" s="84" t="s">
        <v>1102</v>
      </c>
      <c r="C100" s="224" t="s">
        <v>39</v>
      </c>
      <c r="D100" s="224">
        <v>45</v>
      </c>
      <c r="E100" s="225"/>
      <c r="F100" s="225">
        <f>D100*E100</f>
        <v>0</v>
      </c>
    </row>
    <row r="101" spans="1:6" s="226" customFormat="1">
      <c r="A101" s="223"/>
      <c r="B101" s="227"/>
      <c r="C101" s="224"/>
      <c r="D101" s="224"/>
      <c r="E101" s="225"/>
      <c r="F101" s="225"/>
    </row>
    <row r="102" spans="1:6" s="226" customFormat="1" ht="142.15" customHeight="1">
      <c r="A102" s="223" t="s">
        <v>401</v>
      </c>
      <c r="B102" s="84" t="s">
        <v>197</v>
      </c>
      <c r="C102" s="224"/>
      <c r="D102" s="224"/>
      <c r="E102" s="225"/>
      <c r="F102" s="225"/>
    </row>
    <row r="103" spans="1:6" s="226" customFormat="1">
      <c r="A103" s="230" t="s">
        <v>17</v>
      </c>
      <c r="B103" s="139" t="s">
        <v>172</v>
      </c>
      <c r="C103" s="231"/>
      <c r="D103" s="232">
        <v>16.5</v>
      </c>
      <c r="E103" s="232"/>
      <c r="F103" s="233"/>
    </row>
    <row r="104" spans="1:6" s="226" customFormat="1">
      <c r="A104" s="230" t="s">
        <v>18</v>
      </c>
      <c r="B104" s="139" t="s">
        <v>175</v>
      </c>
      <c r="C104" s="231"/>
      <c r="D104" s="232">
        <v>15.7</v>
      </c>
      <c r="E104" s="232"/>
      <c r="F104" s="233"/>
    </row>
    <row r="105" spans="1:6" s="226" customFormat="1">
      <c r="A105" s="230" t="s">
        <v>14</v>
      </c>
      <c r="B105" s="139" t="s">
        <v>176</v>
      </c>
      <c r="C105" s="231"/>
      <c r="D105" s="232">
        <v>4</v>
      </c>
      <c r="E105" s="232"/>
      <c r="F105" s="233"/>
    </row>
    <row r="106" spans="1:6" s="226" customFormat="1">
      <c r="A106" s="230" t="s">
        <v>19</v>
      </c>
      <c r="B106" s="139" t="s">
        <v>177</v>
      </c>
      <c r="C106" s="231"/>
      <c r="D106" s="232">
        <v>13.8</v>
      </c>
      <c r="E106" s="232"/>
      <c r="F106" s="233"/>
    </row>
    <row r="107" spans="1:6" s="226" customFormat="1">
      <c r="A107" s="230" t="s">
        <v>15</v>
      </c>
      <c r="B107" s="234" t="s">
        <v>178</v>
      </c>
      <c r="C107" s="235"/>
      <c r="D107" s="236">
        <v>17.600000000000001</v>
      </c>
      <c r="E107" s="232"/>
      <c r="F107" s="233"/>
    </row>
    <row r="108" spans="1:6" s="226" customFormat="1">
      <c r="A108" s="230"/>
      <c r="B108" s="139" t="s">
        <v>43</v>
      </c>
      <c r="C108" s="231" t="s">
        <v>39</v>
      </c>
      <c r="D108" s="232">
        <f>SUM(D103:D107)</f>
        <v>67.599999999999994</v>
      </c>
      <c r="E108" s="232"/>
      <c r="F108" s="233">
        <f>D108*E108</f>
        <v>0</v>
      </c>
    </row>
    <row r="109" spans="1:6" s="226" customFormat="1">
      <c r="A109" s="223"/>
      <c r="B109" s="227"/>
      <c r="C109" s="224"/>
      <c r="D109" s="224"/>
      <c r="E109" s="225"/>
      <c r="F109" s="225"/>
    </row>
    <row r="110" spans="1:6" s="226" customFormat="1" ht="113.45" customHeight="1">
      <c r="A110" s="223" t="s">
        <v>404</v>
      </c>
      <c r="B110" s="84" t="s">
        <v>1095</v>
      </c>
      <c r="C110" s="231" t="s">
        <v>38</v>
      </c>
      <c r="D110" s="232">
        <v>1100</v>
      </c>
      <c r="E110" s="232"/>
      <c r="F110" s="233">
        <f>D110*E110</f>
        <v>0</v>
      </c>
    </row>
    <row r="111" spans="1:6" s="226" customFormat="1">
      <c r="A111" s="223"/>
      <c r="B111" s="227"/>
      <c r="C111" s="224"/>
      <c r="D111" s="224"/>
      <c r="E111" s="225"/>
      <c r="F111" s="225"/>
    </row>
    <row r="112" spans="1:6" s="226" customFormat="1" ht="140.25">
      <c r="A112" s="223" t="s">
        <v>440</v>
      </c>
      <c r="B112" s="84" t="s">
        <v>762</v>
      </c>
      <c r="C112" s="231" t="s">
        <v>38</v>
      </c>
      <c r="D112" s="232">
        <v>3150</v>
      </c>
      <c r="E112" s="232"/>
      <c r="F112" s="233">
        <f>D112*E112</f>
        <v>0</v>
      </c>
    </row>
    <row r="113" spans="1:6" s="226" customFormat="1">
      <c r="A113" s="223"/>
      <c r="B113" s="227"/>
      <c r="C113" s="224"/>
      <c r="D113" s="224"/>
      <c r="E113" s="225"/>
      <c r="F113" s="225"/>
    </row>
    <row r="114" spans="1:6" s="226" customFormat="1" ht="153">
      <c r="A114" s="223" t="s">
        <v>494</v>
      </c>
      <c r="B114" s="84" t="s">
        <v>829</v>
      </c>
      <c r="C114" s="231" t="s">
        <v>38</v>
      </c>
      <c r="D114" s="232">
        <v>360</v>
      </c>
      <c r="E114" s="232"/>
      <c r="F114" s="233">
        <f>D114*E114</f>
        <v>0</v>
      </c>
    </row>
    <row r="115" spans="1:6" s="226" customFormat="1">
      <c r="A115" s="223"/>
      <c r="B115" s="227"/>
      <c r="C115" s="224"/>
      <c r="D115" s="224"/>
      <c r="E115" s="225"/>
      <c r="F115" s="225"/>
    </row>
    <row r="116" spans="1:6" s="226" customFormat="1" ht="153">
      <c r="A116" s="223" t="s">
        <v>496</v>
      </c>
      <c r="B116" s="84" t="s">
        <v>828</v>
      </c>
      <c r="C116" s="231" t="s">
        <v>38</v>
      </c>
      <c r="D116" s="232">
        <v>15</v>
      </c>
      <c r="E116" s="232"/>
      <c r="F116" s="233">
        <f>D116*E116</f>
        <v>0</v>
      </c>
    </row>
    <row r="117" spans="1:6" s="226" customFormat="1">
      <c r="A117" s="223"/>
      <c r="B117" s="227"/>
      <c r="C117" s="224"/>
      <c r="D117" s="224"/>
      <c r="E117" s="225"/>
      <c r="F117" s="225"/>
    </row>
    <row r="118" spans="1:6" s="226" customFormat="1" ht="140.25">
      <c r="A118" s="223" t="s">
        <v>598</v>
      </c>
      <c r="B118" s="84" t="s">
        <v>830</v>
      </c>
      <c r="C118" s="231"/>
      <c r="D118" s="232"/>
      <c r="E118" s="232"/>
      <c r="F118" s="233"/>
    </row>
    <row r="119" spans="1:6" s="226" customFormat="1">
      <c r="A119" s="223" t="s">
        <v>831</v>
      </c>
      <c r="B119" s="227" t="s">
        <v>832</v>
      </c>
      <c r="C119" s="224" t="s">
        <v>16</v>
      </c>
      <c r="D119" s="224">
        <v>2</v>
      </c>
      <c r="E119" s="232"/>
      <c r="F119" s="233">
        <f>D119*E119</f>
        <v>0</v>
      </c>
    </row>
    <row r="120" spans="1:6" s="226" customFormat="1">
      <c r="A120" s="223" t="s">
        <v>833</v>
      </c>
      <c r="B120" s="227" t="s">
        <v>834</v>
      </c>
      <c r="C120" s="224" t="s">
        <v>16</v>
      </c>
      <c r="D120" s="224">
        <v>2</v>
      </c>
      <c r="E120" s="232"/>
      <c r="F120" s="233">
        <f>D120*E120</f>
        <v>0</v>
      </c>
    </row>
    <row r="121" spans="1:6" s="226" customFormat="1">
      <c r="A121" s="223" t="s">
        <v>835</v>
      </c>
      <c r="B121" s="227" t="s">
        <v>836</v>
      </c>
      <c r="C121" s="224" t="s">
        <v>16</v>
      </c>
      <c r="D121" s="224">
        <v>2</v>
      </c>
      <c r="E121" s="232"/>
      <c r="F121" s="233">
        <f>D121*E121</f>
        <v>0</v>
      </c>
    </row>
    <row r="122" spans="1:6" s="226" customFormat="1">
      <c r="A122" s="223" t="s">
        <v>837</v>
      </c>
      <c r="B122" s="227" t="s">
        <v>838</v>
      </c>
      <c r="C122" s="224" t="s">
        <v>16</v>
      </c>
      <c r="D122" s="224">
        <v>2</v>
      </c>
      <c r="E122" s="232"/>
      <c r="F122" s="233">
        <f>D122*E122</f>
        <v>0</v>
      </c>
    </row>
    <row r="123" spans="1:6" s="226" customFormat="1">
      <c r="A123" s="223" t="s">
        <v>839</v>
      </c>
      <c r="B123" s="227" t="s">
        <v>840</v>
      </c>
      <c r="C123" s="224" t="s">
        <v>16</v>
      </c>
      <c r="D123" s="224">
        <v>1</v>
      </c>
      <c r="E123" s="232"/>
      <c r="F123" s="233">
        <f>D123*E123</f>
        <v>0</v>
      </c>
    </row>
    <row r="124" spans="1:6" s="226" customFormat="1">
      <c r="A124" s="223"/>
      <c r="B124" s="227"/>
      <c r="C124" s="224"/>
      <c r="D124" s="224"/>
      <c r="E124" s="225"/>
      <c r="F124" s="225"/>
    </row>
    <row r="125" spans="1:6" s="226" customFormat="1" ht="76.5">
      <c r="A125" s="223" t="s">
        <v>599</v>
      </c>
      <c r="B125" s="227" t="s">
        <v>334</v>
      </c>
      <c r="C125" s="224"/>
      <c r="D125" s="224"/>
      <c r="E125" s="225"/>
      <c r="F125" s="225"/>
    </row>
    <row r="126" spans="1:6" s="226" customFormat="1">
      <c r="A126" s="223" t="s">
        <v>37</v>
      </c>
      <c r="B126" s="227" t="s">
        <v>335</v>
      </c>
      <c r="C126" s="224"/>
      <c r="D126" s="224"/>
      <c r="E126" s="225"/>
      <c r="F126" s="225"/>
    </row>
    <row r="127" spans="1:6" s="226" customFormat="1">
      <c r="A127" s="223" t="s">
        <v>37</v>
      </c>
      <c r="B127" s="227" t="s">
        <v>336</v>
      </c>
      <c r="C127" s="224"/>
      <c r="D127" s="224"/>
      <c r="E127" s="225"/>
      <c r="F127" s="225"/>
    </row>
    <row r="128" spans="1:6" s="226" customFormat="1">
      <c r="A128" s="223" t="s">
        <v>37</v>
      </c>
      <c r="B128" s="228" t="s">
        <v>337</v>
      </c>
      <c r="C128" s="229"/>
      <c r="D128" s="224"/>
      <c r="E128" s="225"/>
      <c r="F128" s="225"/>
    </row>
    <row r="129" spans="1:6" s="226" customFormat="1">
      <c r="A129" s="223"/>
      <c r="B129" s="237" t="s">
        <v>319</v>
      </c>
      <c r="C129" s="224" t="s">
        <v>26</v>
      </c>
      <c r="D129" s="224">
        <v>635</v>
      </c>
      <c r="E129" s="225"/>
      <c r="F129" s="233">
        <f>D129*E129</f>
        <v>0</v>
      </c>
    </row>
    <row r="130" spans="1:6" s="226" customFormat="1">
      <c r="A130" s="223"/>
      <c r="B130" s="227"/>
      <c r="C130" s="224"/>
      <c r="D130" s="224"/>
      <c r="E130" s="225"/>
      <c r="F130" s="225"/>
    </row>
    <row r="131" spans="1:6" s="226" customFormat="1" ht="76.5">
      <c r="A131" s="223" t="s">
        <v>600</v>
      </c>
      <c r="B131" s="227" t="s">
        <v>1125</v>
      </c>
      <c r="C131" s="224" t="s">
        <v>26</v>
      </c>
      <c r="D131" s="224">
        <v>450</v>
      </c>
      <c r="E131" s="225"/>
      <c r="F131" s="233">
        <f>D131*E131</f>
        <v>0</v>
      </c>
    </row>
    <row r="132" spans="1:6" s="226" customFormat="1">
      <c r="A132" s="223"/>
      <c r="B132" s="227"/>
      <c r="C132" s="224"/>
      <c r="D132" s="224"/>
      <c r="E132" s="225"/>
      <c r="F132" s="225"/>
    </row>
    <row r="133" spans="1:6" s="226" customFormat="1">
      <c r="A133" s="223"/>
      <c r="B133" s="227"/>
      <c r="C133" s="224"/>
      <c r="D133" s="224"/>
      <c r="E133" s="225"/>
      <c r="F133" s="225"/>
    </row>
    <row r="134" spans="1:6" s="226" customFormat="1">
      <c r="A134" s="223"/>
      <c r="B134" s="227" t="s">
        <v>338</v>
      </c>
      <c r="C134" s="224"/>
      <c r="D134" s="224"/>
      <c r="E134" s="225"/>
      <c r="F134" s="225"/>
    </row>
    <row r="135" spans="1:6" s="226" customFormat="1">
      <c r="A135" s="223"/>
      <c r="B135" s="227"/>
      <c r="C135" s="224"/>
      <c r="D135" s="224"/>
      <c r="E135" s="225"/>
      <c r="F135" s="225"/>
    </row>
    <row r="136" spans="1:6" s="226" customFormat="1" ht="89.25">
      <c r="A136" s="223" t="s">
        <v>601</v>
      </c>
      <c r="B136" s="227" t="s">
        <v>364</v>
      </c>
      <c r="C136" s="224"/>
      <c r="D136" s="224"/>
      <c r="E136" s="225"/>
      <c r="F136" s="225"/>
    </row>
    <row r="137" spans="1:6" s="226" customFormat="1">
      <c r="A137" s="223" t="s">
        <v>37</v>
      </c>
      <c r="B137" s="227" t="s">
        <v>339</v>
      </c>
      <c r="C137" s="224"/>
      <c r="D137" s="224"/>
      <c r="E137" s="225"/>
      <c r="F137" s="225"/>
    </row>
    <row r="138" spans="1:6" s="226" customFormat="1">
      <c r="A138" s="223" t="s">
        <v>37</v>
      </c>
      <c r="B138" s="227" t="s">
        <v>340</v>
      </c>
      <c r="C138" s="224"/>
      <c r="D138" s="224"/>
      <c r="E138" s="225"/>
      <c r="F138" s="225"/>
    </row>
    <row r="139" spans="1:6" s="226" customFormat="1">
      <c r="A139" s="223" t="s">
        <v>37</v>
      </c>
      <c r="B139" s="227" t="s">
        <v>341</v>
      </c>
      <c r="C139" s="224"/>
      <c r="D139" s="224"/>
      <c r="E139" s="225"/>
      <c r="F139" s="225"/>
    </row>
    <row r="140" spans="1:6" s="226" customFormat="1">
      <c r="A140" s="223" t="s">
        <v>37</v>
      </c>
      <c r="B140" s="227" t="s">
        <v>342</v>
      </c>
      <c r="C140" s="224"/>
      <c r="D140" s="224"/>
      <c r="E140" s="225"/>
      <c r="F140" s="225"/>
    </row>
    <row r="141" spans="1:6" s="226" customFormat="1" ht="25.5">
      <c r="A141" s="223" t="s">
        <v>37</v>
      </c>
      <c r="B141" s="227" t="s">
        <v>343</v>
      </c>
      <c r="C141" s="224"/>
      <c r="D141" s="224"/>
      <c r="E141" s="225"/>
      <c r="F141" s="225"/>
    </row>
    <row r="142" spans="1:6" s="226" customFormat="1" ht="25.5">
      <c r="A142" s="223" t="s">
        <v>37</v>
      </c>
      <c r="B142" s="227" t="s">
        <v>352</v>
      </c>
      <c r="C142" s="224"/>
      <c r="D142" s="224"/>
      <c r="E142" s="225"/>
      <c r="F142" s="225"/>
    </row>
    <row r="143" spans="1:6" s="226" customFormat="1">
      <c r="A143" s="223" t="s">
        <v>37</v>
      </c>
      <c r="B143" s="227" t="s">
        <v>342</v>
      </c>
      <c r="C143" s="224"/>
      <c r="D143" s="224"/>
      <c r="E143" s="225"/>
      <c r="F143" s="225"/>
    </row>
    <row r="144" spans="1:6" s="226" customFormat="1">
      <c r="A144" s="223" t="s">
        <v>37</v>
      </c>
      <c r="B144" s="238" t="s">
        <v>344</v>
      </c>
      <c r="C144" s="239"/>
      <c r="D144" s="224"/>
      <c r="E144" s="225"/>
      <c r="F144" s="225"/>
    </row>
    <row r="145" spans="1:6" s="226" customFormat="1">
      <c r="A145" s="223"/>
      <c r="B145" s="238"/>
      <c r="C145" s="239"/>
      <c r="D145" s="224"/>
      <c r="E145" s="225"/>
      <c r="F145" s="225"/>
    </row>
    <row r="146" spans="1:6" s="226" customFormat="1">
      <c r="A146" s="223" t="s">
        <v>17</v>
      </c>
      <c r="B146" s="240" t="s">
        <v>417</v>
      </c>
      <c r="C146" s="241"/>
      <c r="D146" s="241">
        <v>350</v>
      </c>
      <c r="E146" s="225"/>
      <c r="F146" s="233"/>
    </row>
    <row r="147" spans="1:6" s="226" customFormat="1">
      <c r="A147" s="223" t="s">
        <v>18</v>
      </c>
      <c r="B147" s="240" t="s">
        <v>365</v>
      </c>
      <c r="C147" s="241"/>
      <c r="D147" s="241">
        <v>505</v>
      </c>
      <c r="E147" s="225"/>
      <c r="F147" s="225"/>
    </row>
    <row r="148" spans="1:6" s="226" customFormat="1">
      <c r="A148" s="223" t="s">
        <v>14</v>
      </c>
      <c r="B148" s="242" t="s">
        <v>366</v>
      </c>
      <c r="C148" s="243"/>
      <c r="D148" s="243">
        <v>505</v>
      </c>
      <c r="E148" s="225"/>
      <c r="F148" s="225"/>
    </row>
    <row r="149" spans="1:6" s="226" customFormat="1">
      <c r="A149" s="223"/>
      <c r="B149" s="227" t="s">
        <v>43</v>
      </c>
      <c r="C149" s="224" t="s">
        <v>26</v>
      </c>
      <c r="D149" s="224">
        <f>SUM(D146:D148)</f>
        <v>1360</v>
      </c>
      <c r="E149" s="225"/>
      <c r="F149" s="225">
        <f>D149*E149</f>
        <v>0</v>
      </c>
    </row>
    <row r="150" spans="1:6" s="226" customFormat="1">
      <c r="A150" s="223"/>
      <c r="B150" s="227"/>
      <c r="C150" s="224"/>
      <c r="D150" s="224"/>
      <c r="E150" s="225"/>
      <c r="F150" s="225"/>
    </row>
    <row r="151" spans="1:6" s="226" customFormat="1" ht="89.25">
      <c r="A151" s="223" t="s">
        <v>109</v>
      </c>
      <c r="B151" s="227" t="s">
        <v>364</v>
      </c>
      <c r="C151" s="224"/>
      <c r="D151" s="224"/>
      <c r="E151" s="225"/>
      <c r="F151" s="225"/>
    </row>
    <row r="152" spans="1:6" s="226" customFormat="1">
      <c r="A152" s="223" t="s">
        <v>37</v>
      </c>
      <c r="B152" s="227" t="s">
        <v>740</v>
      </c>
      <c r="C152" s="224"/>
      <c r="D152" s="224"/>
      <c r="E152" s="225"/>
      <c r="F152" s="225"/>
    </row>
    <row r="153" spans="1:6" s="226" customFormat="1">
      <c r="A153" s="223" t="s">
        <v>37</v>
      </c>
      <c r="B153" s="227" t="s">
        <v>741</v>
      </c>
      <c r="C153" s="224"/>
      <c r="D153" s="224"/>
      <c r="E153" s="225"/>
      <c r="F153" s="225"/>
    </row>
    <row r="154" spans="1:6" s="226" customFormat="1">
      <c r="A154" s="223" t="s">
        <v>37</v>
      </c>
      <c r="B154" s="227" t="s">
        <v>740</v>
      </c>
      <c r="C154" s="224"/>
      <c r="D154" s="224"/>
      <c r="E154" s="225"/>
      <c r="F154" s="225"/>
    </row>
    <row r="155" spans="1:6" s="226" customFormat="1">
      <c r="A155" s="223" t="s">
        <v>37</v>
      </c>
      <c r="B155" s="227" t="s">
        <v>742</v>
      </c>
      <c r="C155" s="224"/>
      <c r="D155" s="224"/>
      <c r="E155" s="225"/>
      <c r="F155" s="225"/>
    </row>
    <row r="156" spans="1:6" s="226" customFormat="1">
      <c r="A156" s="223" t="s">
        <v>37</v>
      </c>
      <c r="B156" s="227" t="s">
        <v>342</v>
      </c>
      <c r="C156" s="224"/>
      <c r="D156" s="224"/>
      <c r="E156" s="225"/>
      <c r="F156" s="225"/>
    </row>
    <row r="157" spans="1:6" s="226" customFormat="1">
      <c r="A157" s="223" t="s">
        <v>37</v>
      </c>
      <c r="B157" s="238" t="s">
        <v>344</v>
      </c>
      <c r="C157" s="239"/>
      <c r="D157" s="224"/>
      <c r="E157" s="225"/>
      <c r="F157" s="225"/>
    </row>
    <row r="158" spans="1:6" s="226" customFormat="1">
      <c r="A158" s="223" t="s">
        <v>17</v>
      </c>
      <c r="B158" s="242" t="s">
        <v>743</v>
      </c>
      <c r="C158" s="243"/>
      <c r="D158" s="243">
        <v>430</v>
      </c>
      <c r="E158" s="225"/>
      <c r="F158" s="225"/>
    </row>
    <row r="159" spans="1:6" s="226" customFormat="1">
      <c r="A159" s="223"/>
      <c r="B159" s="227" t="s">
        <v>43</v>
      </c>
      <c r="C159" s="224" t="s">
        <v>26</v>
      </c>
      <c r="D159" s="224">
        <f>SUM(D158:D158)</f>
        <v>430</v>
      </c>
      <c r="E159" s="225"/>
      <c r="F159" s="225">
        <f>D159*E159</f>
        <v>0</v>
      </c>
    </row>
    <row r="160" spans="1:6" s="226" customFormat="1">
      <c r="A160" s="223"/>
      <c r="B160" s="227"/>
      <c r="C160" s="224"/>
      <c r="D160" s="224"/>
      <c r="E160" s="225"/>
      <c r="F160" s="225"/>
    </row>
    <row r="161" spans="1:6" s="226" customFormat="1" ht="89.25">
      <c r="A161" s="223" t="s">
        <v>604</v>
      </c>
      <c r="B161" s="227" t="s">
        <v>769</v>
      </c>
      <c r="C161" s="224"/>
      <c r="D161" s="224"/>
      <c r="E161" s="225"/>
      <c r="F161" s="225"/>
    </row>
    <row r="162" spans="1:6" s="226" customFormat="1">
      <c r="A162" s="223" t="s">
        <v>37</v>
      </c>
      <c r="B162" s="227" t="s">
        <v>339</v>
      </c>
      <c r="C162" s="224"/>
      <c r="D162" s="224"/>
      <c r="E162" s="225"/>
      <c r="F162" s="225"/>
    </row>
    <row r="163" spans="1:6" s="226" customFormat="1">
      <c r="A163" s="223" t="s">
        <v>37</v>
      </c>
      <c r="B163" s="227" t="s">
        <v>340</v>
      </c>
      <c r="C163" s="224"/>
      <c r="D163" s="224"/>
      <c r="E163" s="225"/>
      <c r="F163" s="225"/>
    </row>
    <row r="164" spans="1:6" s="226" customFormat="1">
      <c r="A164" s="223" t="s">
        <v>37</v>
      </c>
      <c r="B164" s="227" t="s">
        <v>419</v>
      </c>
      <c r="C164" s="224"/>
      <c r="D164" s="224"/>
      <c r="E164" s="225"/>
      <c r="F164" s="225"/>
    </row>
    <row r="165" spans="1:6" s="226" customFormat="1">
      <c r="A165" s="223" t="s">
        <v>37</v>
      </c>
      <c r="B165" s="227" t="s">
        <v>418</v>
      </c>
      <c r="C165" s="224"/>
      <c r="D165" s="224"/>
      <c r="E165" s="225"/>
      <c r="F165" s="225"/>
    </row>
    <row r="166" spans="1:6" s="226" customFormat="1">
      <c r="A166" s="223" t="s">
        <v>37</v>
      </c>
      <c r="B166" s="227" t="s">
        <v>420</v>
      </c>
      <c r="C166" s="224"/>
      <c r="D166" s="224"/>
      <c r="E166" s="225"/>
      <c r="F166" s="225"/>
    </row>
    <row r="167" spans="1:6" s="226" customFormat="1">
      <c r="A167" s="223" t="s">
        <v>17</v>
      </c>
      <c r="B167" s="227" t="s">
        <v>425</v>
      </c>
      <c r="C167" s="224"/>
      <c r="D167" s="224">
        <v>440</v>
      </c>
      <c r="E167" s="225"/>
      <c r="F167" s="225"/>
    </row>
    <row r="168" spans="1:6" s="226" customFormat="1">
      <c r="A168" s="244" t="s">
        <v>17</v>
      </c>
      <c r="B168" s="242" t="s">
        <v>417</v>
      </c>
      <c r="C168" s="243"/>
      <c r="D168" s="243">
        <v>82</v>
      </c>
      <c r="E168" s="225"/>
      <c r="F168" s="225"/>
    </row>
    <row r="169" spans="1:6" s="226" customFormat="1">
      <c r="A169" s="223"/>
      <c r="B169" s="227" t="s">
        <v>43</v>
      </c>
      <c r="C169" s="224" t="s">
        <v>26</v>
      </c>
      <c r="D169" s="224">
        <f>SUM(D167:D168)</f>
        <v>522</v>
      </c>
      <c r="E169" s="225"/>
      <c r="F169" s="225">
        <f>D169*E169</f>
        <v>0</v>
      </c>
    </row>
    <row r="170" spans="1:6" s="226" customFormat="1">
      <c r="A170" s="223"/>
      <c r="B170" s="227"/>
      <c r="C170" s="224"/>
      <c r="D170" s="224"/>
      <c r="E170" s="225"/>
      <c r="F170" s="225"/>
    </row>
    <row r="171" spans="1:6" s="226" customFormat="1" ht="89.25">
      <c r="A171" s="223" t="s">
        <v>608</v>
      </c>
      <c r="B171" s="227" t="s">
        <v>421</v>
      </c>
      <c r="C171" s="224"/>
      <c r="D171" s="224"/>
      <c r="E171" s="225"/>
      <c r="F171" s="225"/>
    </row>
    <row r="172" spans="1:6" s="226" customFormat="1" ht="38.25">
      <c r="A172" s="223" t="s">
        <v>37</v>
      </c>
      <c r="B172" s="227" t="s">
        <v>424</v>
      </c>
      <c r="C172" s="224"/>
      <c r="D172" s="224"/>
      <c r="E172" s="225"/>
      <c r="F172" s="225"/>
    </row>
    <row r="173" spans="1:6" s="226" customFormat="1" ht="16.899999999999999" customHeight="1">
      <c r="A173" s="223" t="s">
        <v>37</v>
      </c>
      <c r="B173" s="227" t="s">
        <v>423</v>
      </c>
      <c r="C173" s="224"/>
      <c r="D173" s="224"/>
      <c r="E173" s="225"/>
      <c r="F173" s="225"/>
    </row>
    <row r="174" spans="1:6" s="226" customFormat="1">
      <c r="A174" s="223" t="s">
        <v>37</v>
      </c>
      <c r="B174" s="227" t="s">
        <v>422</v>
      </c>
      <c r="C174" s="224"/>
      <c r="D174" s="224"/>
      <c r="E174" s="225"/>
      <c r="F174" s="225"/>
    </row>
    <row r="175" spans="1:6" s="226" customFormat="1">
      <c r="A175" s="223"/>
      <c r="B175" s="238"/>
      <c r="C175" s="239"/>
      <c r="D175" s="224"/>
      <c r="E175" s="225"/>
      <c r="F175" s="225"/>
    </row>
    <row r="176" spans="1:6" s="226" customFormat="1">
      <c r="A176" s="223" t="s">
        <v>17</v>
      </c>
      <c r="B176" s="240" t="s">
        <v>425</v>
      </c>
      <c r="C176" s="241"/>
      <c r="D176" s="241">
        <v>199</v>
      </c>
      <c r="E176" s="225"/>
      <c r="F176" s="233"/>
    </row>
    <row r="177" spans="1:6" s="226" customFormat="1">
      <c r="A177" s="223" t="s">
        <v>18</v>
      </c>
      <c r="B177" s="240" t="s">
        <v>987</v>
      </c>
      <c r="C177" s="241"/>
      <c r="D177" s="241">
        <v>145</v>
      </c>
      <c r="E177" s="225"/>
      <c r="F177" s="233"/>
    </row>
    <row r="178" spans="1:6" s="226" customFormat="1">
      <c r="A178" s="223" t="s">
        <v>18</v>
      </c>
      <c r="B178" s="240" t="s">
        <v>430</v>
      </c>
      <c r="C178" s="241"/>
      <c r="D178" s="241">
        <v>160</v>
      </c>
      <c r="E178" s="225"/>
      <c r="F178" s="225"/>
    </row>
    <row r="179" spans="1:6" s="226" customFormat="1">
      <c r="A179" s="223" t="s">
        <v>14</v>
      </c>
      <c r="B179" s="242" t="s">
        <v>431</v>
      </c>
      <c r="C179" s="243"/>
      <c r="D179" s="243">
        <v>140</v>
      </c>
      <c r="E179" s="225"/>
      <c r="F179" s="225"/>
    </row>
    <row r="180" spans="1:6" s="226" customFormat="1">
      <c r="A180" s="223"/>
      <c r="B180" s="227" t="s">
        <v>43</v>
      </c>
      <c r="C180" s="224" t="s">
        <v>26</v>
      </c>
      <c r="D180" s="224">
        <f>SUM(D176:D179)</f>
        <v>644</v>
      </c>
      <c r="E180" s="225"/>
      <c r="F180" s="225">
        <f>D180*E180</f>
        <v>0</v>
      </c>
    </row>
    <row r="181" spans="1:6" s="226" customFormat="1">
      <c r="A181" s="223"/>
      <c r="B181" s="227"/>
      <c r="C181" s="224"/>
      <c r="D181" s="224"/>
      <c r="E181" s="225"/>
      <c r="F181" s="225"/>
    </row>
    <row r="182" spans="1:6" s="226" customFormat="1" ht="124.15" customHeight="1">
      <c r="A182" s="223" t="s">
        <v>625</v>
      </c>
      <c r="B182" s="227" t="s">
        <v>842</v>
      </c>
      <c r="C182" s="224" t="s">
        <v>26</v>
      </c>
      <c r="D182" s="224">
        <v>520</v>
      </c>
      <c r="E182" s="225"/>
      <c r="F182" s="225">
        <f>D182*E182</f>
        <v>0</v>
      </c>
    </row>
    <row r="183" spans="1:6" s="226" customFormat="1">
      <c r="A183" s="223"/>
      <c r="B183" s="227"/>
      <c r="C183" s="224"/>
      <c r="D183" s="224"/>
      <c r="E183" s="225"/>
      <c r="F183" s="225"/>
    </row>
    <row r="184" spans="1:6" s="226" customFormat="1" ht="102">
      <c r="A184" s="223" t="s">
        <v>610</v>
      </c>
      <c r="B184" s="227" t="s">
        <v>744</v>
      </c>
      <c r="C184" s="224"/>
      <c r="D184" s="224"/>
      <c r="E184" s="225"/>
      <c r="F184" s="225"/>
    </row>
    <row r="185" spans="1:6" s="226" customFormat="1">
      <c r="A185" s="223" t="s">
        <v>37</v>
      </c>
      <c r="B185" s="227" t="s">
        <v>745</v>
      </c>
      <c r="C185" s="224"/>
      <c r="D185" s="224"/>
      <c r="E185" s="225"/>
      <c r="F185" s="225"/>
    </row>
    <row r="186" spans="1:6" s="226" customFormat="1" ht="21" customHeight="1">
      <c r="A186" s="223" t="s">
        <v>37</v>
      </c>
      <c r="B186" s="228" t="s">
        <v>746</v>
      </c>
      <c r="C186" s="229"/>
      <c r="D186" s="229"/>
      <c r="E186" s="225"/>
      <c r="F186" s="225"/>
    </row>
    <row r="187" spans="1:6" s="226" customFormat="1">
      <c r="A187" s="223"/>
      <c r="B187" s="227" t="s">
        <v>43</v>
      </c>
      <c r="C187" s="224" t="s">
        <v>26</v>
      </c>
      <c r="D187" s="224">
        <v>250</v>
      </c>
      <c r="E187" s="225"/>
      <c r="F187" s="225">
        <f>D187*E187</f>
        <v>0</v>
      </c>
    </row>
    <row r="188" spans="1:6" s="226" customFormat="1">
      <c r="A188" s="223"/>
      <c r="B188" s="227"/>
      <c r="C188" s="224"/>
      <c r="D188" s="224"/>
      <c r="E188" s="225"/>
      <c r="F188" s="225"/>
    </row>
    <row r="189" spans="1:6" s="226" customFormat="1" ht="89.25">
      <c r="A189" s="230" t="s">
        <v>613</v>
      </c>
      <c r="B189" s="139" t="s">
        <v>751</v>
      </c>
      <c r="C189" s="231"/>
      <c r="D189" s="245"/>
      <c r="E189" s="246"/>
      <c r="F189" s="246"/>
    </row>
    <row r="190" spans="1:6" s="226" customFormat="1" ht="16.899999999999999" customHeight="1">
      <c r="A190" s="230" t="s">
        <v>37</v>
      </c>
      <c r="B190" s="139" t="s">
        <v>443</v>
      </c>
      <c r="C190" s="231"/>
      <c r="D190" s="245"/>
      <c r="E190" s="246"/>
      <c r="F190" s="246"/>
    </row>
    <row r="191" spans="1:6" s="226" customFormat="1" ht="25.5">
      <c r="A191" s="230" t="s">
        <v>37</v>
      </c>
      <c r="B191" s="139" t="s">
        <v>444</v>
      </c>
      <c r="C191" s="231"/>
      <c r="D191" s="245"/>
      <c r="E191" s="246"/>
      <c r="F191" s="246"/>
    </row>
    <row r="192" spans="1:6" s="226" customFormat="1">
      <c r="A192" s="230" t="s">
        <v>37</v>
      </c>
      <c r="B192" s="139" t="s">
        <v>445</v>
      </c>
      <c r="C192" s="231"/>
      <c r="D192" s="245"/>
      <c r="E192" s="246"/>
      <c r="F192" s="246"/>
    </row>
    <row r="193" spans="1:6" s="226" customFormat="1">
      <c r="A193" s="230" t="s">
        <v>37</v>
      </c>
      <c r="B193" s="139" t="s">
        <v>446</v>
      </c>
      <c r="C193" s="231"/>
      <c r="D193" s="245"/>
      <c r="E193" s="246"/>
      <c r="F193" s="246"/>
    </row>
    <row r="194" spans="1:6" s="226" customFormat="1">
      <c r="A194" s="247" t="s">
        <v>37</v>
      </c>
      <c r="B194" s="248" t="s">
        <v>750</v>
      </c>
      <c r="C194" s="249"/>
      <c r="D194" s="250"/>
      <c r="E194" s="251"/>
      <c r="F194" s="251"/>
    </row>
    <row r="195" spans="1:6" s="226" customFormat="1">
      <c r="A195" s="247"/>
      <c r="B195" s="234" t="s">
        <v>749</v>
      </c>
      <c r="C195" s="235"/>
      <c r="D195" s="250"/>
      <c r="E195" s="251"/>
      <c r="F195" s="251"/>
    </row>
    <row r="196" spans="1:6" s="226" customFormat="1">
      <c r="A196" s="230"/>
      <c r="B196" s="139" t="s">
        <v>319</v>
      </c>
      <c r="C196" s="231" t="s">
        <v>26</v>
      </c>
      <c r="D196" s="245">
        <v>800</v>
      </c>
      <c r="E196" s="246"/>
      <c r="F196" s="246">
        <f>D196*E196</f>
        <v>0</v>
      </c>
    </row>
    <row r="197" spans="1:6" s="226" customFormat="1">
      <c r="A197" s="223"/>
      <c r="B197" s="227"/>
      <c r="C197" s="224"/>
      <c r="D197" s="224"/>
      <c r="E197" s="225"/>
      <c r="F197" s="225"/>
    </row>
    <row r="198" spans="1:6" s="226" customFormat="1" ht="108.6" customHeight="1">
      <c r="A198" s="223" t="s">
        <v>614</v>
      </c>
      <c r="B198" s="226" t="s">
        <v>752</v>
      </c>
      <c r="C198" s="224" t="s">
        <v>38</v>
      </c>
      <c r="D198" s="224">
        <v>50</v>
      </c>
      <c r="E198" s="225"/>
      <c r="F198" s="225">
        <f>D198*E198</f>
        <v>0</v>
      </c>
    </row>
    <row r="199" spans="1:6" s="226" customFormat="1">
      <c r="A199" s="223"/>
      <c r="B199" s="238"/>
      <c r="C199" s="224"/>
      <c r="D199" s="224"/>
      <c r="E199" s="225"/>
      <c r="F199" s="225"/>
    </row>
    <row r="200" spans="1:6" s="226" customFormat="1" ht="102">
      <c r="A200" s="223" t="s">
        <v>615</v>
      </c>
      <c r="B200" s="226" t="s">
        <v>753</v>
      </c>
      <c r="C200" s="224" t="s">
        <v>38</v>
      </c>
      <c r="D200" s="224">
        <v>120</v>
      </c>
      <c r="E200" s="225"/>
      <c r="F200" s="225">
        <f>D200*E200</f>
        <v>0</v>
      </c>
    </row>
    <row r="201" spans="1:6" s="226" customFormat="1">
      <c r="A201" s="223"/>
      <c r="B201" s="238"/>
      <c r="C201" s="224"/>
      <c r="D201" s="224"/>
      <c r="E201" s="225"/>
      <c r="F201" s="225"/>
    </row>
    <row r="202" spans="1:6" s="226" customFormat="1" ht="102">
      <c r="A202" s="223" t="s">
        <v>616</v>
      </c>
      <c r="B202" s="226" t="s">
        <v>754</v>
      </c>
      <c r="C202" s="224" t="s">
        <v>38</v>
      </c>
      <c r="D202" s="224">
        <v>65</v>
      </c>
      <c r="E202" s="225"/>
      <c r="F202" s="225">
        <f>D202*E202</f>
        <v>0</v>
      </c>
    </row>
    <row r="203" spans="1:6" s="226" customFormat="1">
      <c r="A203" s="223"/>
      <c r="B203" s="238"/>
      <c r="C203" s="224"/>
      <c r="D203" s="224"/>
      <c r="E203" s="225"/>
      <c r="F203" s="225"/>
    </row>
    <row r="204" spans="1:6" s="226" customFormat="1" ht="102">
      <c r="A204" s="223" t="s">
        <v>617</v>
      </c>
      <c r="B204" s="226" t="s">
        <v>755</v>
      </c>
      <c r="C204" s="224" t="s">
        <v>38</v>
      </c>
      <c r="D204" s="224">
        <v>250</v>
      </c>
      <c r="E204" s="225"/>
      <c r="F204" s="225">
        <f>D204*E204</f>
        <v>0</v>
      </c>
    </row>
    <row r="205" spans="1:6" s="226" customFormat="1">
      <c r="A205" s="223"/>
      <c r="B205" s="238"/>
      <c r="C205" s="224"/>
      <c r="D205" s="224"/>
      <c r="E205" s="225"/>
      <c r="F205" s="225"/>
    </row>
    <row r="206" spans="1:6" s="226" customFormat="1" ht="89.25">
      <c r="A206" s="223" t="s">
        <v>626</v>
      </c>
      <c r="B206" s="226" t="s">
        <v>756</v>
      </c>
      <c r="C206" s="224" t="s">
        <v>38</v>
      </c>
      <c r="D206" s="224">
        <v>50</v>
      </c>
      <c r="E206" s="225"/>
      <c r="F206" s="225">
        <f>D206*E206</f>
        <v>0</v>
      </c>
    </row>
    <row r="207" spans="1:6" s="226" customFormat="1">
      <c r="A207" s="223"/>
      <c r="B207" s="238"/>
      <c r="C207" s="224"/>
      <c r="D207" s="224"/>
      <c r="E207" s="225"/>
      <c r="F207" s="225"/>
    </row>
    <row r="208" spans="1:6" s="226" customFormat="1" ht="89.25">
      <c r="A208" s="223" t="s">
        <v>627</v>
      </c>
      <c r="B208" s="226" t="s">
        <v>757</v>
      </c>
      <c r="C208" s="224" t="s">
        <v>38</v>
      </c>
      <c r="D208" s="224">
        <v>16</v>
      </c>
      <c r="E208" s="225"/>
      <c r="F208" s="225">
        <f>D208*E208</f>
        <v>0</v>
      </c>
    </row>
    <row r="209" spans="1:6" s="226" customFormat="1">
      <c r="A209" s="223"/>
      <c r="B209" s="238"/>
      <c r="C209" s="224"/>
      <c r="D209" s="224"/>
      <c r="E209" s="225"/>
      <c r="F209" s="225"/>
    </row>
    <row r="210" spans="1:6" s="226" customFormat="1" ht="79.900000000000006" customHeight="1">
      <c r="A210" s="223" t="s">
        <v>628</v>
      </c>
      <c r="B210" s="226" t="s">
        <v>758</v>
      </c>
      <c r="C210" s="224" t="s">
        <v>38</v>
      </c>
      <c r="D210" s="224">
        <v>120</v>
      </c>
      <c r="E210" s="225"/>
      <c r="F210" s="225">
        <f>D210*E210</f>
        <v>0</v>
      </c>
    </row>
    <row r="211" spans="1:6" s="226" customFormat="1">
      <c r="A211" s="223"/>
      <c r="B211" s="238"/>
      <c r="C211" s="224"/>
      <c r="D211" s="224"/>
      <c r="E211" s="225"/>
      <c r="F211" s="225"/>
    </row>
    <row r="212" spans="1:6" s="226" customFormat="1" ht="80.45" customHeight="1">
      <c r="A212" s="223" t="s">
        <v>629</v>
      </c>
      <c r="B212" s="226" t="s">
        <v>759</v>
      </c>
      <c r="C212" s="224" t="s">
        <v>38</v>
      </c>
      <c r="D212" s="224">
        <v>65</v>
      </c>
      <c r="E212" s="225"/>
      <c r="F212" s="225">
        <f>D212*E212</f>
        <v>0</v>
      </c>
    </row>
    <row r="213" spans="1:6" s="226" customFormat="1">
      <c r="A213" s="223"/>
      <c r="B213" s="238"/>
      <c r="C213" s="224"/>
      <c r="D213" s="224"/>
      <c r="E213" s="225"/>
      <c r="F213" s="225"/>
    </row>
    <row r="214" spans="1:6" s="226" customFormat="1" ht="79.150000000000006" customHeight="1">
      <c r="A214" s="223" t="s">
        <v>631</v>
      </c>
      <c r="B214" s="226" t="s">
        <v>760</v>
      </c>
      <c r="C214" s="224" t="s">
        <v>38</v>
      </c>
      <c r="D214" s="224">
        <v>60</v>
      </c>
      <c r="E214" s="225"/>
      <c r="F214" s="225">
        <f>D214*E214</f>
        <v>0</v>
      </c>
    </row>
    <row r="215" spans="1:6" s="226" customFormat="1">
      <c r="A215" s="223"/>
      <c r="B215" s="227"/>
      <c r="C215" s="224"/>
      <c r="D215" s="224"/>
      <c r="E215" s="225"/>
      <c r="F215" s="225"/>
    </row>
    <row r="216" spans="1:6" s="226" customFormat="1" ht="93.6" customHeight="1">
      <c r="A216" s="223" t="s">
        <v>632</v>
      </c>
      <c r="B216" s="226" t="s">
        <v>766</v>
      </c>
      <c r="C216" s="224" t="s">
        <v>38</v>
      </c>
      <c r="D216" s="224">
        <v>205</v>
      </c>
      <c r="E216" s="225"/>
      <c r="F216" s="225">
        <f>D216*E216</f>
        <v>0</v>
      </c>
    </row>
    <row r="217" spans="1:6" s="226" customFormat="1">
      <c r="A217" s="223"/>
      <c r="B217" s="227"/>
      <c r="C217" s="224"/>
      <c r="D217" s="224"/>
      <c r="E217" s="225"/>
      <c r="F217" s="225"/>
    </row>
    <row r="218" spans="1:6" s="226" customFormat="1" ht="93" customHeight="1">
      <c r="A218" s="223" t="s">
        <v>641</v>
      </c>
      <c r="B218" s="226" t="s">
        <v>767</v>
      </c>
      <c r="C218" s="224" t="s">
        <v>38</v>
      </c>
      <c r="D218" s="224">
        <v>205</v>
      </c>
      <c r="E218" s="225"/>
      <c r="F218" s="225">
        <f>D218*E218</f>
        <v>0</v>
      </c>
    </row>
    <row r="219" spans="1:6" s="226" customFormat="1">
      <c r="A219" s="223"/>
      <c r="B219" s="227"/>
      <c r="C219" s="224"/>
      <c r="D219" s="224"/>
      <c r="E219" s="225"/>
      <c r="F219" s="225"/>
    </row>
    <row r="220" spans="1:6" s="226" customFormat="1" ht="93.6" customHeight="1">
      <c r="A220" s="223" t="s">
        <v>642</v>
      </c>
      <c r="B220" s="226" t="s">
        <v>768</v>
      </c>
      <c r="C220" s="224" t="s">
        <v>38</v>
      </c>
      <c r="D220" s="224">
        <v>190</v>
      </c>
      <c r="E220" s="225"/>
      <c r="F220" s="225">
        <f>D220*E220</f>
        <v>0</v>
      </c>
    </row>
    <row r="221" spans="1:6" s="226" customFormat="1">
      <c r="A221" s="223"/>
      <c r="B221" s="227"/>
      <c r="C221" s="224"/>
      <c r="D221" s="224"/>
      <c r="E221" s="225"/>
      <c r="F221" s="225"/>
    </row>
    <row r="222" spans="1:6" s="226" customFormat="1" ht="51">
      <c r="A222" s="223" t="s">
        <v>643</v>
      </c>
      <c r="B222" s="238" t="s">
        <v>761</v>
      </c>
      <c r="C222" s="224" t="s">
        <v>38</v>
      </c>
      <c r="D222" s="224">
        <v>235</v>
      </c>
      <c r="E222" s="225"/>
      <c r="F222" s="225">
        <f>D222*E222</f>
        <v>0</v>
      </c>
    </row>
    <row r="223" spans="1:6" s="226" customFormat="1">
      <c r="A223" s="223"/>
      <c r="B223" s="227"/>
      <c r="C223" s="224"/>
      <c r="D223" s="224"/>
      <c r="E223" s="225"/>
      <c r="F223" s="225"/>
    </row>
    <row r="224" spans="1:6" s="226" customFormat="1" ht="67.900000000000006" customHeight="1">
      <c r="A224" s="223" t="s">
        <v>644</v>
      </c>
      <c r="B224" s="227" t="s">
        <v>1002</v>
      </c>
      <c r="C224" s="224" t="s">
        <v>22</v>
      </c>
      <c r="D224" s="224">
        <v>1</v>
      </c>
      <c r="E224" s="225"/>
      <c r="F224" s="225">
        <f>D224*E224</f>
        <v>0</v>
      </c>
    </row>
    <row r="225" spans="1:6" s="226" customFormat="1">
      <c r="A225" s="223"/>
      <c r="B225" s="227"/>
      <c r="C225" s="224"/>
      <c r="D225" s="224"/>
      <c r="E225" s="225"/>
      <c r="F225" s="225"/>
    </row>
    <row r="226" spans="1:6" s="226" customFormat="1" ht="76.5">
      <c r="A226" s="223" t="s">
        <v>645</v>
      </c>
      <c r="B226" s="227" t="s">
        <v>1114</v>
      </c>
      <c r="C226" s="224" t="s">
        <v>16</v>
      </c>
      <c r="D226" s="224">
        <v>150</v>
      </c>
      <c r="E226" s="225"/>
      <c r="F226" s="225">
        <f>D226*E226</f>
        <v>0</v>
      </c>
    </row>
    <row r="227" spans="1:6" s="226" customFormat="1">
      <c r="A227" s="223"/>
      <c r="B227" s="227"/>
      <c r="C227" s="224"/>
      <c r="D227" s="224"/>
      <c r="E227" s="225"/>
      <c r="F227" s="225"/>
    </row>
    <row r="228" spans="1:6" s="226" customFormat="1" ht="63.75">
      <c r="A228" s="223" t="s">
        <v>646</v>
      </c>
      <c r="B228" s="252" t="s">
        <v>860</v>
      </c>
      <c r="C228" s="224" t="s">
        <v>26</v>
      </c>
      <c r="D228" s="224">
        <v>250</v>
      </c>
      <c r="E228" s="225"/>
      <c r="F228" s="225">
        <f>D228*E228</f>
        <v>0</v>
      </c>
    </row>
    <row r="229" spans="1:6" s="226" customFormat="1">
      <c r="A229" s="223"/>
      <c r="B229" s="227"/>
      <c r="C229" s="224"/>
      <c r="D229" s="224"/>
      <c r="E229" s="225"/>
      <c r="F229" s="225"/>
    </row>
    <row r="230" spans="1:6" s="226" customFormat="1" ht="63.75">
      <c r="A230" s="223" t="s">
        <v>647</v>
      </c>
      <c r="B230" s="252" t="s">
        <v>1138</v>
      </c>
      <c r="C230" s="224" t="s">
        <v>26</v>
      </c>
      <c r="D230" s="224">
        <v>200</v>
      </c>
      <c r="E230" s="225"/>
      <c r="F230" s="225">
        <f>D230*E230</f>
        <v>0</v>
      </c>
    </row>
    <row r="231" spans="1:6" s="226" customFormat="1">
      <c r="A231" s="223"/>
      <c r="B231" s="227"/>
      <c r="C231" s="224"/>
      <c r="D231" s="224"/>
      <c r="E231" s="225"/>
      <c r="F231" s="225"/>
    </row>
    <row r="232" spans="1:6" s="226" customFormat="1">
      <c r="A232" s="223"/>
      <c r="B232" s="238"/>
      <c r="C232" s="239"/>
      <c r="D232" s="253"/>
      <c r="E232" s="253"/>
      <c r="F232" s="253"/>
    </row>
    <row r="233" spans="1:6" s="226" customFormat="1">
      <c r="A233" s="254"/>
      <c r="B233" s="404" t="s">
        <v>108</v>
      </c>
      <c r="C233" s="404"/>
      <c r="D233" s="404"/>
      <c r="E233" s="404"/>
      <c r="F233" s="255">
        <f>SUM(F9:F231)</f>
        <v>0</v>
      </c>
    </row>
    <row r="234" spans="1:6" s="226" customFormat="1">
      <c r="A234" s="223"/>
      <c r="B234" s="240"/>
      <c r="C234" s="241"/>
      <c r="D234" s="241"/>
      <c r="E234" s="256"/>
      <c r="F234" s="256"/>
    </row>
    <row r="235" spans="1:6" s="226" customFormat="1">
      <c r="A235" s="223"/>
      <c r="B235" s="240"/>
      <c r="C235" s="241"/>
      <c r="D235" s="241"/>
      <c r="E235" s="256"/>
      <c r="F235" s="256"/>
    </row>
  </sheetData>
  <sheetProtection selectLockedCells="1" selectUnlockedCells="1"/>
  <mergeCells count="1">
    <mergeCell ref="B233:E233"/>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F27"/>
  <sheetViews>
    <sheetView showZeros="0" view="pageBreakPreview" topLeftCell="A15" zoomScaleNormal="100" zoomScaleSheetLayoutView="100" workbookViewId="0">
      <selection activeCell="F25" sqref="F25"/>
    </sheetView>
  </sheetViews>
  <sheetFormatPr defaultRowHeight="12.75"/>
  <cols>
    <col min="1" max="1" width="4.85546875" style="34" customWidth="1"/>
    <col min="2" max="2" width="34.7109375" style="3" customWidth="1"/>
    <col min="3" max="3" width="7" style="1" customWidth="1"/>
    <col min="4" max="4" width="13.5703125" style="1" customWidth="1"/>
    <col min="5" max="5" width="14.28515625" style="18" customWidth="1"/>
    <col min="6" max="6" width="13.85546875" style="18" customWidth="1"/>
    <col min="7" max="16384" width="9.140625" style="2"/>
  </cols>
  <sheetData>
    <row r="2" spans="1:6">
      <c r="A2" s="88" t="s">
        <v>60</v>
      </c>
      <c r="B2" s="49" t="s">
        <v>1</v>
      </c>
    </row>
    <row r="3" spans="1:6" ht="18.75" customHeight="1">
      <c r="B3" s="8"/>
      <c r="C3" s="8"/>
      <c r="D3" s="8"/>
      <c r="E3" s="20"/>
      <c r="F3" s="20"/>
    </row>
    <row r="4" spans="1:6">
      <c r="A4" s="36" t="s">
        <v>4</v>
      </c>
      <c r="B4" s="4" t="s">
        <v>345</v>
      </c>
    </row>
    <row r="5" spans="1:6">
      <c r="A5" s="36"/>
      <c r="B5" s="4"/>
    </row>
    <row r="6" spans="1:6" ht="15" customHeight="1">
      <c r="B6" s="3" t="s">
        <v>67</v>
      </c>
      <c r="C6" s="1" t="s">
        <v>21</v>
      </c>
      <c r="D6" s="1" t="s">
        <v>23</v>
      </c>
      <c r="E6" s="19" t="s">
        <v>8</v>
      </c>
      <c r="F6" s="18" t="s">
        <v>24</v>
      </c>
    </row>
    <row r="7" spans="1:6" ht="15" customHeight="1">
      <c r="B7" s="4"/>
      <c r="E7" s="19"/>
    </row>
    <row r="8" spans="1:6" ht="96" customHeight="1">
      <c r="A8" s="34" t="s">
        <v>52</v>
      </c>
      <c r="B8" s="17" t="s">
        <v>347</v>
      </c>
      <c r="C8" s="1" t="s">
        <v>39</v>
      </c>
      <c r="D8" s="1">
        <v>735</v>
      </c>
      <c r="E8" s="19"/>
      <c r="F8" s="18">
        <f>D8*E8</f>
        <v>0</v>
      </c>
    </row>
    <row r="9" spans="1:6" ht="15" customHeight="1">
      <c r="B9" s="4"/>
      <c r="E9" s="19"/>
    </row>
    <row r="10" spans="1:6" ht="155.44999999999999" customHeight="1">
      <c r="A10" s="34" t="s">
        <v>10</v>
      </c>
      <c r="B10" s="17" t="s">
        <v>348</v>
      </c>
      <c r="C10" s="1" t="s">
        <v>39</v>
      </c>
      <c r="D10" s="1">
        <v>40</v>
      </c>
      <c r="E10" s="19"/>
      <c r="F10" s="18">
        <f>D10*E10</f>
        <v>0</v>
      </c>
    </row>
    <row r="11" spans="1:6" ht="15" customHeight="1">
      <c r="B11" s="4"/>
      <c r="E11" s="19"/>
    </row>
    <row r="12" spans="1:6" ht="137.44999999999999" customHeight="1">
      <c r="A12" s="34" t="s">
        <v>11</v>
      </c>
      <c r="B12" s="17" t="s">
        <v>346</v>
      </c>
      <c r="C12" s="1" t="s">
        <v>39</v>
      </c>
      <c r="D12" s="1">
        <v>80</v>
      </c>
      <c r="E12" s="19"/>
      <c r="F12" s="18">
        <f>D12*E12</f>
        <v>0</v>
      </c>
    </row>
    <row r="13" spans="1:6" ht="15" customHeight="1">
      <c r="B13" s="4"/>
      <c r="E13" s="19"/>
    </row>
    <row r="14" spans="1:6" ht="120.75" customHeight="1">
      <c r="A14" s="34" t="s">
        <v>12</v>
      </c>
      <c r="B14" s="17" t="s">
        <v>350</v>
      </c>
      <c r="C14" s="1" t="s">
        <v>39</v>
      </c>
      <c r="D14" s="1">
        <v>40</v>
      </c>
      <c r="E14" s="19"/>
      <c r="F14" s="18">
        <f>D14*E14</f>
        <v>0</v>
      </c>
    </row>
    <row r="15" spans="1:6" ht="15" customHeight="1">
      <c r="B15" s="4"/>
      <c r="E15" s="19"/>
    </row>
    <row r="16" spans="1:6" ht="96.6" customHeight="1">
      <c r="A16" s="34" t="s">
        <v>27</v>
      </c>
      <c r="B16" s="17" t="s">
        <v>1176</v>
      </c>
      <c r="C16" s="1" t="s">
        <v>39</v>
      </c>
      <c r="D16" s="1">
        <v>170</v>
      </c>
      <c r="E16" s="19"/>
      <c r="F16" s="18">
        <f>D16*E16</f>
        <v>0</v>
      </c>
    </row>
    <row r="17" spans="1:6" ht="15" customHeight="1">
      <c r="B17" s="4"/>
      <c r="E17" s="19"/>
    </row>
    <row r="18" spans="1:6" ht="47.45" customHeight="1">
      <c r="A18" s="34" t="s">
        <v>35</v>
      </c>
      <c r="B18" s="3" t="s">
        <v>362</v>
      </c>
      <c r="C18" s="1" t="s">
        <v>26</v>
      </c>
      <c r="D18" s="1">
        <v>629</v>
      </c>
      <c r="E18" s="19"/>
      <c r="F18" s="18">
        <f>D18*E18</f>
        <v>0</v>
      </c>
    </row>
    <row r="19" spans="1:6" ht="15" customHeight="1">
      <c r="B19" s="4"/>
      <c r="E19" s="19"/>
    </row>
    <row r="20" spans="1:6" ht="139.5" customHeight="1">
      <c r="A20" s="34" t="s">
        <v>36</v>
      </c>
      <c r="B20" s="17" t="s">
        <v>363</v>
      </c>
      <c r="C20" s="1" t="s">
        <v>39</v>
      </c>
      <c r="D20" s="1">
        <v>210</v>
      </c>
      <c r="E20" s="19"/>
      <c r="F20" s="18">
        <f>D20*E20</f>
        <v>0</v>
      </c>
    </row>
    <row r="21" spans="1:6" s="11" customFormat="1">
      <c r="A21" s="37"/>
      <c r="B21" s="24"/>
      <c r="C21" s="25"/>
      <c r="D21" s="30"/>
      <c r="E21" s="30"/>
      <c r="F21" s="30"/>
    </row>
    <row r="22" spans="1:6" s="11" customFormat="1" ht="114.75">
      <c r="A22" s="34" t="s">
        <v>40</v>
      </c>
      <c r="B22" s="17" t="s">
        <v>859</v>
      </c>
      <c r="C22" s="1" t="s">
        <v>39</v>
      </c>
      <c r="D22" s="1">
        <v>720</v>
      </c>
      <c r="E22" s="19"/>
      <c r="F22" s="18">
        <f>D22*E22</f>
        <v>0</v>
      </c>
    </row>
    <row r="23" spans="1:6" s="11" customFormat="1">
      <c r="A23" s="37"/>
      <c r="B23" s="24"/>
      <c r="C23" s="25"/>
      <c r="D23" s="30"/>
      <c r="E23" s="30"/>
      <c r="F23" s="30"/>
    </row>
    <row r="24" spans="1:6" s="11" customFormat="1">
      <c r="A24" s="37"/>
      <c r="B24" s="24"/>
      <c r="C24" s="25"/>
      <c r="D24" s="30"/>
      <c r="E24" s="30"/>
      <c r="F24" s="30"/>
    </row>
    <row r="25" spans="1:6" s="11" customFormat="1">
      <c r="A25" s="59"/>
      <c r="B25" s="405" t="s">
        <v>790</v>
      </c>
      <c r="C25" s="405"/>
      <c r="D25" s="405"/>
      <c r="E25" s="405"/>
      <c r="F25" s="114">
        <f>SUM(F8:F23)</f>
        <v>0</v>
      </c>
    </row>
    <row r="26" spans="1:6" s="11" customFormat="1">
      <c r="A26" s="37"/>
      <c r="B26" s="13"/>
      <c r="C26" s="28"/>
      <c r="D26" s="28"/>
      <c r="E26" s="29"/>
      <c r="F26" s="29"/>
    </row>
    <row r="27" spans="1:6" s="11" customFormat="1">
      <c r="A27" s="37"/>
      <c r="B27" s="13"/>
      <c r="C27" s="28"/>
      <c r="D27" s="28"/>
      <c r="E27" s="29"/>
      <c r="F27" s="29"/>
    </row>
  </sheetData>
  <sheetProtection selectLockedCells="1" selectUnlockedCells="1"/>
  <mergeCells count="1">
    <mergeCell ref="B25:E2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29"/>
  <sheetViews>
    <sheetView showZeros="0" view="pageBreakPreview" topLeftCell="A123" zoomScaleNormal="100" zoomScaleSheetLayoutView="100" workbookViewId="0">
      <selection activeCell="E133" sqref="E133"/>
    </sheetView>
  </sheetViews>
  <sheetFormatPr defaultRowHeight="12.75"/>
  <cols>
    <col min="1" max="1" width="4.85546875" style="267" customWidth="1"/>
    <col min="2" max="2" width="37.28515625" style="267" customWidth="1"/>
    <col min="3" max="3" width="6.7109375" style="267" bestFit="1" customWidth="1"/>
    <col min="4" max="4" width="7.7109375" style="267" customWidth="1"/>
    <col min="5" max="5" width="13.5703125" style="323" customWidth="1"/>
    <col min="6" max="6" width="17.85546875" style="323" customWidth="1"/>
    <col min="7" max="16384" width="9.140625" style="300"/>
  </cols>
  <sheetData>
    <row r="1" spans="1:6" s="263" customFormat="1" ht="23.25" customHeight="1">
      <c r="A1" s="261"/>
      <c r="B1" s="262"/>
      <c r="C1" s="262"/>
      <c r="D1" s="262"/>
      <c r="E1" s="307"/>
      <c r="F1" s="307"/>
    </row>
    <row r="2" spans="1:6" s="264" customFormat="1" ht="18" customHeight="1">
      <c r="A2" s="302" t="s">
        <v>5</v>
      </c>
      <c r="B2" s="406" t="s">
        <v>1069</v>
      </c>
      <c r="C2" s="406"/>
      <c r="D2" s="406"/>
      <c r="E2" s="407"/>
      <c r="F2" s="407"/>
    </row>
    <row r="3" spans="1:6" s="264" customFormat="1" ht="18" customHeight="1">
      <c r="A3" s="413"/>
      <c r="B3" s="413"/>
      <c r="C3" s="413"/>
      <c r="D3" s="413"/>
      <c r="E3" s="413"/>
      <c r="F3" s="308"/>
    </row>
    <row r="4" spans="1:6" s="264" customFormat="1" ht="18" customHeight="1">
      <c r="A4" s="260"/>
      <c r="B4" s="260"/>
      <c r="C4" s="260"/>
      <c r="D4" s="260"/>
      <c r="E4" s="309"/>
      <c r="F4" s="308"/>
    </row>
    <row r="5" spans="1:6" s="264" customFormat="1" ht="18" customHeight="1">
      <c r="A5" s="414" t="s">
        <v>1061</v>
      </c>
      <c r="B5" s="414"/>
      <c r="C5" s="414"/>
      <c r="D5" s="414"/>
      <c r="E5" s="414"/>
      <c r="F5" s="310"/>
    </row>
    <row r="6" spans="1:6" s="264" customFormat="1" ht="18" customHeight="1">
      <c r="A6" s="301"/>
      <c r="B6" s="301"/>
      <c r="C6" s="415"/>
      <c r="D6" s="415"/>
      <c r="E6" s="311"/>
      <c r="F6" s="310"/>
    </row>
    <row r="7" spans="1:6" s="264" customFormat="1" ht="24.6" customHeight="1">
      <c r="A7" s="344" t="s">
        <v>1062</v>
      </c>
      <c r="B7" s="408" t="s">
        <v>1008</v>
      </c>
      <c r="C7" s="408"/>
      <c r="D7" s="408"/>
      <c r="E7" s="41"/>
      <c r="F7" s="312">
        <f>F30</f>
        <v>0</v>
      </c>
    </row>
    <row r="8" spans="1:6" s="264" customFormat="1" ht="19.149999999999999" customHeight="1">
      <c r="A8" s="344" t="s">
        <v>1063</v>
      </c>
      <c r="B8" s="408" t="s">
        <v>1016</v>
      </c>
      <c r="C8" s="409"/>
      <c r="D8" s="409"/>
      <c r="E8" s="409"/>
      <c r="F8" s="313">
        <f>F53</f>
        <v>0</v>
      </c>
    </row>
    <row r="9" spans="1:6" s="264" customFormat="1" ht="16.899999999999999" customHeight="1">
      <c r="A9" s="344" t="s">
        <v>1064</v>
      </c>
      <c r="B9" s="408" t="s">
        <v>1023</v>
      </c>
      <c r="C9" s="408"/>
      <c r="D9" s="408"/>
      <c r="E9" s="409"/>
      <c r="F9" s="314">
        <f>F68</f>
        <v>0</v>
      </c>
    </row>
    <row r="10" spans="1:6" s="264" customFormat="1" ht="29.45" customHeight="1">
      <c r="A10" s="345" t="s">
        <v>1065</v>
      </c>
      <c r="B10" s="408" t="s">
        <v>1029</v>
      </c>
      <c r="C10" s="409"/>
      <c r="D10" s="409"/>
      <c r="E10" s="409"/>
      <c r="F10" s="346">
        <f>F85</f>
        <v>0</v>
      </c>
    </row>
    <row r="11" spans="1:6" s="264" customFormat="1" ht="20.45" customHeight="1">
      <c r="A11" s="344" t="s">
        <v>1066</v>
      </c>
      <c r="B11" s="408" t="s">
        <v>1034</v>
      </c>
      <c r="C11" s="408"/>
      <c r="D11" s="408"/>
      <c r="E11" s="409"/>
      <c r="F11" s="314">
        <f>F104</f>
        <v>0</v>
      </c>
    </row>
    <row r="12" spans="1:6" s="264" customFormat="1" ht="21.6" customHeight="1">
      <c r="A12" s="344" t="s">
        <v>1067</v>
      </c>
      <c r="B12" s="408" t="s">
        <v>1043</v>
      </c>
      <c r="C12" s="408"/>
      <c r="D12" s="408"/>
      <c r="E12" s="409"/>
      <c r="F12" s="314">
        <f>F117</f>
        <v>0</v>
      </c>
    </row>
    <row r="13" spans="1:6" s="264" customFormat="1" ht="21.6" customHeight="1">
      <c r="A13" s="344" t="s">
        <v>1068</v>
      </c>
      <c r="B13" s="416" t="s">
        <v>1048</v>
      </c>
      <c r="C13" s="416"/>
      <c r="D13" s="416"/>
      <c r="E13" s="417"/>
      <c r="F13" s="315">
        <f>F128</f>
        <v>0</v>
      </c>
    </row>
    <row r="14" spans="1:6" s="264" customFormat="1" ht="18" customHeight="1">
      <c r="A14" s="302"/>
      <c r="B14" s="302" t="s">
        <v>319</v>
      </c>
      <c r="C14" s="344"/>
      <c r="D14" s="344"/>
      <c r="E14" s="347"/>
      <c r="F14" s="310">
        <f>SUM(F7:F13)</f>
        <v>0</v>
      </c>
    </row>
    <row r="15" spans="1:6" s="264" customFormat="1" ht="18" customHeight="1">
      <c r="A15" s="302"/>
      <c r="B15" s="302"/>
      <c r="C15" s="344"/>
      <c r="D15" s="344"/>
      <c r="E15" s="347"/>
      <c r="F15" s="310"/>
    </row>
    <row r="16" spans="1:6" s="264" customFormat="1" ht="18" customHeight="1" thickBot="1">
      <c r="A16" s="304"/>
      <c r="B16" s="305" t="s">
        <v>1070</v>
      </c>
      <c r="C16" s="306"/>
      <c r="D16" s="306"/>
      <c r="E16" s="316"/>
      <c r="F16" s="317">
        <f>SUM(F14:F15)</f>
        <v>0</v>
      </c>
    </row>
    <row r="17" spans="1:6" s="264" customFormat="1" ht="18" customHeight="1" thickTop="1">
      <c r="A17" s="302"/>
      <c r="B17" s="303"/>
      <c r="C17" s="303"/>
      <c r="D17" s="303"/>
      <c r="E17" s="318"/>
      <c r="F17" s="310"/>
    </row>
    <row r="18" spans="1:6" s="264" customFormat="1" ht="18" customHeight="1">
      <c r="B18" s="265"/>
      <c r="C18" s="265"/>
      <c r="D18" s="265"/>
      <c r="E18" s="319"/>
      <c r="F18" s="308"/>
    </row>
    <row r="19" spans="1:6" s="267" customFormat="1" ht="84" customHeight="1">
      <c r="A19" s="266" t="s">
        <v>1006</v>
      </c>
      <c r="B19" s="418" t="s">
        <v>1007</v>
      </c>
      <c r="C19" s="418"/>
      <c r="D19" s="418"/>
      <c r="E19" s="418"/>
      <c r="F19" s="418"/>
    </row>
    <row r="20" spans="1:6" s="263" customFormat="1" ht="20.25" customHeight="1">
      <c r="A20" s="268"/>
      <c r="B20" s="17"/>
      <c r="C20" s="269"/>
      <c r="D20" s="269"/>
      <c r="E20" s="320"/>
      <c r="F20" s="320"/>
    </row>
    <row r="21" spans="1:6" s="270" customFormat="1" ht="18.75" customHeight="1">
      <c r="A21" s="348">
        <v>1</v>
      </c>
      <c r="B21" s="410" t="s">
        <v>1008</v>
      </c>
      <c r="C21" s="410"/>
      <c r="D21" s="410"/>
      <c r="E21" s="410"/>
      <c r="F21" s="411"/>
    </row>
    <row r="22" spans="1:6" s="274" customFormat="1" ht="15" customHeight="1">
      <c r="A22" s="271" t="s">
        <v>1009</v>
      </c>
      <c r="B22" s="272" t="s">
        <v>1010</v>
      </c>
      <c r="C22" s="272" t="s">
        <v>21</v>
      </c>
      <c r="D22" s="273" t="s">
        <v>23</v>
      </c>
      <c r="E22" s="321" t="s">
        <v>1011</v>
      </c>
      <c r="F22" s="322" t="s">
        <v>1012</v>
      </c>
    </row>
    <row r="23" spans="1:6" s="276" customFormat="1" ht="18" customHeight="1">
      <c r="A23" s="275"/>
      <c r="B23" s="412" t="s">
        <v>1013</v>
      </c>
      <c r="C23" s="412"/>
      <c r="D23" s="412"/>
      <c r="E23" s="412"/>
      <c r="F23" s="412"/>
    </row>
    <row r="24" spans="1:6" s="267" customFormat="1" ht="180.6" customHeight="1">
      <c r="A24" s="277">
        <f>A21+0.01</f>
        <v>1.01</v>
      </c>
      <c r="B24" s="9" t="s">
        <v>1054</v>
      </c>
      <c r="C24" s="269" t="s">
        <v>39</v>
      </c>
      <c r="D24" s="278">
        <f xml:space="preserve"> 191*0.8*1.3 + 161*0.8*1.2</f>
        <v>353.20000000000005</v>
      </c>
      <c r="E24" s="320"/>
      <c r="F24" s="323">
        <f>D24*E24</f>
        <v>0</v>
      </c>
    </row>
    <row r="25" spans="1:6" s="263" customFormat="1">
      <c r="A25" s="279"/>
      <c r="B25" s="9"/>
      <c r="C25" s="280"/>
      <c r="D25" s="269"/>
      <c r="E25" s="320"/>
      <c r="F25" s="324"/>
    </row>
    <row r="26" spans="1:6" s="263" customFormat="1" ht="85.9" customHeight="1">
      <c r="A26" s="277">
        <f>A24+0.01</f>
        <v>1.02</v>
      </c>
      <c r="B26" s="9" t="s">
        <v>1014</v>
      </c>
      <c r="C26" s="269" t="s">
        <v>16</v>
      </c>
      <c r="D26" s="269">
        <v>436</v>
      </c>
      <c r="E26" s="320"/>
      <c r="F26" s="323">
        <f>D26*E26</f>
        <v>0</v>
      </c>
    </row>
    <row r="27" spans="1:6" s="263" customFormat="1">
      <c r="A27" s="279"/>
      <c r="B27" s="9"/>
      <c r="C27" s="280"/>
      <c r="D27" s="269"/>
      <c r="E27" s="320"/>
      <c r="F27" s="324"/>
    </row>
    <row r="28" spans="1:6" s="263" customFormat="1" ht="87" customHeight="1">
      <c r="A28" s="277">
        <f>A26+0.01</f>
        <v>1.03</v>
      </c>
      <c r="B28" s="9" t="s">
        <v>1015</v>
      </c>
      <c r="C28" s="269" t="s">
        <v>16</v>
      </c>
      <c r="D28" s="269">
        <v>64</v>
      </c>
      <c r="E28" s="320"/>
      <c r="F28" s="323">
        <f>D28*E28</f>
        <v>0</v>
      </c>
    </row>
    <row r="29" spans="1:6" s="267" customFormat="1" ht="6.75" customHeight="1">
      <c r="A29" s="281"/>
      <c r="B29" s="61"/>
      <c r="C29" s="282"/>
      <c r="D29" s="283"/>
      <c r="E29" s="325"/>
      <c r="F29" s="320"/>
    </row>
    <row r="30" spans="1:6" s="267" customFormat="1" ht="17.25" customHeight="1">
      <c r="A30" s="284"/>
      <c r="B30" s="349">
        <f>+A21</f>
        <v>1</v>
      </c>
      <c r="C30" s="285"/>
      <c r="D30" s="285"/>
      <c r="E30" s="326"/>
      <c r="F30" s="326">
        <f>SUM(F24:F29)</f>
        <v>0</v>
      </c>
    </row>
    <row r="31" spans="1:6" s="267" customFormat="1" ht="27.6" customHeight="1">
      <c r="A31" s="286"/>
      <c r="B31" s="287"/>
      <c r="C31" s="287"/>
      <c r="D31" s="287"/>
      <c r="E31" s="327"/>
      <c r="F31" s="327"/>
    </row>
    <row r="32" spans="1:6" s="270" customFormat="1" ht="18.600000000000001" customHeight="1">
      <c r="A32" s="348">
        <v>2</v>
      </c>
      <c r="B32" s="410" t="s">
        <v>1016</v>
      </c>
      <c r="C32" s="410"/>
      <c r="D32" s="410"/>
      <c r="E32" s="410"/>
      <c r="F32" s="411"/>
    </row>
    <row r="33" spans="1:6" s="274" customFormat="1" ht="15" customHeight="1">
      <c r="A33" s="271" t="s">
        <v>1009</v>
      </c>
      <c r="B33" s="272" t="s">
        <v>1010</v>
      </c>
      <c r="C33" s="272" t="s">
        <v>21</v>
      </c>
      <c r="D33" s="273" t="s">
        <v>23</v>
      </c>
      <c r="E33" s="321" t="s">
        <v>1011</v>
      </c>
      <c r="F33" s="322" t="s">
        <v>1012</v>
      </c>
    </row>
    <row r="34" spans="1:6" s="276" customFormat="1" ht="18" customHeight="1">
      <c r="A34" s="275"/>
      <c r="B34" s="412" t="s">
        <v>1017</v>
      </c>
      <c r="C34" s="412"/>
      <c r="D34" s="412"/>
      <c r="E34" s="412"/>
      <c r="F34" s="412"/>
    </row>
    <row r="35" spans="1:6" s="267" customFormat="1" ht="220.9" customHeight="1">
      <c r="A35" s="277">
        <f>A32+0.01</f>
        <v>2.0099999999999998</v>
      </c>
      <c r="B35" s="61" t="s">
        <v>1018</v>
      </c>
      <c r="C35" s="282" t="s">
        <v>39</v>
      </c>
      <c r="D35" s="278">
        <f>191*3*1+35*4.2*1</f>
        <v>720</v>
      </c>
      <c r="E35" s="320"/>
      <c r="F35" s="323">
        <f>D35*E35</f>
        <v>0</v>
      </c>
    </row>
    <row r="36" spans="1:6" s="263" customFormat="1">
      <c r="A36" s="279"/>
      <c r="B36" s="9"/>
      <c r="C36" s="280"/>
      <c r="D36" s="269"/>
      <c r="E36" s="320"/>
      <c r="F36" s="323"/>
    </row>
    <row r="37" spans="1:6" s="267" customFormat="1" ht="163.9" customHeight="1">
      <c r="A37" s="277">
        <f>A35+0.01</f>
        <v>2.0199999999999996</v>
      </c>
      <c r="B37" s="61" t="s">
        <v>1019</v>
      </c>
      <c r="C37" s="282" t="s">
        <v>16</v>
      </c>
      <c r="D37" s="278">
        <v>1</v>
      </c>
      <c r="E37" s="320"/>
      <c r="F37" s="323">
        <f>D37*E37</f>
        <v>0</v>
      </c>
    </row>
    <row r="38" spans="1:6" s="263" customFormat="1">
      <c r="A38" s="279"/>
      <c r="B38" s="9"/>
      <c r="C38" s="280"/>
      <c r="D38" s="269"/>
      <c r="E38" s="320"/>
      <c r="F38" s="323"/>
    </row>
    <row r="39" spans="1:6" s="267" customFormat="1" ht="208.5" customHeight="1">
      <c r="A39" s="277">
        <f>A37+0.01</f>
        <v>2.0299999999999994</v>
      </c>
      <c r="B39" s="61" t="s">
        <v>1055</v>
      </c>
      <c r="C39" s="282" t="s">
        <v>38</v>
      </c>
      <c r="D39" s="278">
        <v>191</v>
      </c>
      <c r="E39" s="320"/>
      <c r="F39" s="323">
        <f>D39*E39</f>
        <v>0</v>
      </c>
    </row>
    <row r="40" spans="1:6" s="263" customFormat="1">
      <c r="A40" s="279"/>
      <c r="B40" s="9"/>
      <c r="C40" s="280"/>
      <c r="D40" s="269"/>
      <c r="E40" s="320"/>
      <c r="F40" s="323"/>
    </row>
    <row r="41" spans="1:6" s="267" customFormat="1" ht="212.45" customHeight="1">
      <c r="A41" s="277">
        <f>A39+0.01</f>
        <v>2.0399999999999991</v>
      </c>
      <c r="B41" s="61" t="s">
        <v>1056</v>
      </c>
      <c r="C41" s="282" t="s">
        <v>38</v>
      </c>
      <c r="D41" s="278">
        <f>161+35</f>
        <v>196</v>
      </c>
      <c r="E41" s="320"/>
      <c r="F41" s="323">
        <f>D41*E41</f>
        <v>0</v>
      </c>
    </row>
    <row r="42" spans="1:6" s="263" customFormat="1">
      <c r="A42" s="279"/>
      <c r="B42" s="9"/>
      <c r="C42" s="280"/>
      <c r="D42" s="288"/>
      <c r="E42" s="320"/>
      <c r="F42" s="323"/>
    </row>
    <row r="43" spans="1:6" s="267" customFormat="1" ht="141" customHeight="1">
      <c r="A43" s="277">
        <f>A41+0.01</f>
        <v>2.0499999999999989</v>
      </c>
      <c r="B43" s="61" t="s">
        <v>1057</v>
      </c>
      <c r="C43" s="282" t="s">
        <v>38</v>
      </c>
      <c r="D43" s="278">
        <f>4.5*4</f>
        <v>18</v>
      </c>
      <c r="E43" s="320"/>
      <c r="F43" s="323">
        <f>D43*E43</f>
        <v>0</v>
      </c>
    </row>
    <row r="44" spans="1:6" s="263" customFormat="1">
      <c r="A44" s="279"/>
      <c r="B44" s="9"/>
      <c r="C44" s="280"/>
      <c r="D44" s="288"/>
      <c r="E44" s="320"/>
      <c r="F44" s="323"/>
    </row>
    <row r="45" spans="1:6" s="267" customFormat="1" ht="130.9" customHeight="1">
      <c r="A45" s="277">
        <v>2.06</v>
      </c>
      <c r="B45" s="61" t="s">
        <v>1020</v>
      </c>
      <c r="C45" s="282" t="s">
        <v>26</v>
      </c>
      <c r="D45" s="278">
        <f>(191-51)*3.5  +  35*3.5</f>
        <v>612.5</v>
      </c>
      <c r="E45" s="320"/>
      <c r="F45" s="323">
        <f>D45*E45</f>
        <v>0</v>
      </c>
    </row>
    <row r="46" spans="1:6" s="263" customFormat="1">
      <c r="A46" s="279"/>
      <c r="B46" s="9"/>
      <c r="C46" s="280"/>
      <c r="D46" s="288"/>
      <c r="E46" s="320"/>
      <c r="F46" s="323"/>
    </row>
    <row r="47" spans="1:6" s="267" customFormat="1" ht="168.6" customHeight="1">
      <c r="A47" s="277">
        <f>A45+0.01</f>
        <v>2.0699999999999998</v>
      </c>
      <c r="B47" s="61" t="s">
        <v>1021</v>
      </c>
      <c r="C47" s="282" t="s">
        <v>26</v>
      </c>
      <c r="D47" s="278">
        <f>((1.7+1.2+6+(2*3.4)+8.7+12+6.5)*1.2)  *  3.5</f>
        <v>180.17999999999998</v>
      </c>
      <c r="E47" s="320"/>
      <c r="F47" s="323">
        <f>D47*E47</f>
        <v>0</v>
      </c>
    </row>
    <row r="48" spans="1:6" s="263" customFormat="1">
      <c r="A48" s="279"/>
      <c r="B48" s="9"/>
      <c r="C48" s="280"/>
      <c r="D48" s="288"/>
      <c r="E48" s="320"/>
      <c r="F48" s="323"/>
    </row>
    <row r="49" spans="1:6" s="267" customFormat="1" ht="130.9" customHeight="1">
      <c r="A49" s="277">
        <f>A47+0.01</f>
        <v>2.0799999999999996</v>
      </c>
      <c r="B49" s="61" t="s">
        <v>1058</v>
      </c>
      <c r="C49" s="282" t="s">
        <v>26</v>
      </c>
      <c r="D49" s="278">
        <f>(160*2 + 35)*1.75</f>
        <v>621.25</v>
      </c>
      <c r="E49" s="320"/>
      <c r="F49" s="323">
        <f>D49*E49</f>
        <v>0</v>
      </c>
    </row>
    <row r="50" spans="1:6" s="263" customFormat="1">
      <c r="A50" s="279"/>
      <c r="B50" s="9"/>
      <c r="C50" s="280"/>
      <c r="D50" s="288"/>
      <c r="E50" s="320"/>
      <c r="F50" s="323"/>
    </row>
    <row r="51" spans="1:6" s="267" customFormat="1" ht="106.15" customHeight="1">
      <c r="A51" s="277">
        <f>A49+0.01</f>
        <v>2.0899999999999994</v>
      </c>
      <c r="B51" s="61" t="s">
        <v>1022</v>
      </c>
      <c r="C51" s="282" t="s">
        <v>38</v>
      </c>
      <c r="D51" s="278">
        <f>(1.7+1.2+6+(2*3.4)+8.7+12+6.5)*1.2</f>
        <v>51.48</v>
      </c>
      <c r="E51" s="320"/>
      <c r="F51" s="323">
        <f>D51*E51</f>
        <v>0</v>
      </c>
    </row>
    <row r="52" spans="1:6" s="267" customFormat="1" ht="6.75" customHeight="1">
      <c r="A52" s="281"/>
      <c r="B52" s="61"/>
      <c r="C52" s="282"/>
      <c r="D52" s="283"/>
      <c r="E52" s="325"/>
      <c r="F52" s="320"/>
    </row>
    <row r="53" spans="1:6" s="267" customFormat="1" ht="17.25" customHeight="1">
      <c r="A53" s="284"/>
      <c r="B53" s="349">
        <f>+A32</f>
        <v>2</v>
      </c>
      <c r="C53" s="285"/>
      <c r="D53" s="285"/>
      <c r="E53" s="326"/>
      <c r="F53" s="326">
        <f>SUM(F35:F52)</f>
        <v>0</v>
      </c>
    </row>
    <row r="54" spans="1:6" s="267" customFormat="1" ht="17.25" customHeight="1">
      <c r="A54" s="276"/>
      <c r="B54" s="350"/>
      <c r="C54" s="289"/>
      <c r="D54" s="289"/>
      <c r="E54" s="328"/>
      <c r="F54" s="328"/>
    </row>
    <row r="55" spans="1:6" s="270" customFormat="1" ht="18.75" customHeight="1">
      <c r="A55" s="348">
        <v>3</v>
      </c>
      <c r="B55" s="410" t="s">
        <v>1023</v>
      </c>
      <c r="C55" s="410"/>
      <c r="D55" s="410"/>
      <c r="E55" s="410"/>
      <c r="F55" s="411"/>
    </row>
    <row r="56" spans="1:6" s="274" customFormat="1" ht="15" customHeight="1">
      <c r="A56" s="271" t="s">
        <v>1009</v>
      </c>
      <c r="B56" s="272" t="s">
        <v>1010</v>
      </c>
      <c r="C56" s="272" t="s">
        <v>21</v>
      </c>
      <c r="D56" s="273" t="s">
        <v>23</v>
      </c>
      <c r="E56" s="321" t="s">
        <v>1011</v>
      </c>
      <c r="F56" s="322" t="s">
        <v>1012</v>
      </c>
    </row>
    <row r="57" spans="1:6" s="276" customFormat="1" ht="18" customHeight="1">
      <c r="A57" s="275"/>
      <c r="B57" s="412" t="s">
        <v>1024</v>
      </c>
      <c r="C57" s="412"/>
      <c r="D57" s="412"/>
      <c r="E57" s="412"/>
      <c r="F57" s="412"/>
    </row>
    <row r="58" spans="1:6" s="267" customFormat="1" ht="117.6" customHeight="1">
      <c r="A58" s="277">
        <f>A55+0.01</f>
        <v>3.01</v>
      </c>
      <c r="B58" s="61" t="s">
        <v>1025</v>
      </c>
      <c r="C58" s="282" t="s">
        <v>38</v>
      </c>
      <c r="D58" s="283">
        <v>200</v>
      </c>
      <c r="E58" s="320"/>
      <c r="F58" s="320">
        <f>D58*E58</f>
        <v>0</v>
      </c>
    </row>
    <row r="59" spans="1:6" s="263" customFormat="1">
      <c r="A59" s="279"/>
      <c r="B59" s="9"/>
      <c r="C59" s="280"/>
      <c r="D59" s="269"/>
      <c r="E59" s="320"/>
      <c r="F59" s="323"/>
    </row>
    <row r="60" spans="1:6" s="267" customFormat="1" ht="159" customHeight="1">
      <c r="A60" s="277">
        <f>A58+0.01</f>
        <v>3.0199999999999996</v>
      </c>
      <c r="B60" s="61" t="s">
        <v>1026</v>
      </c>
      <c r="C60" s="282" t="s">
        <v>38</v>
      </c>
      <c r="D60" s="283">
        <v>75</v>
      </c>
      <c r="E60" s="320"/>
      <c r="F60" s="320">
        <f>D60*E60</f>
        <v>0</v>
      </c>
    </row>
    <row r="61" spans="1:6" s="263" customFormat="1">
      <c r="A61" s="279"/>
      <c r="B61" s="9"/>
      <c r="C61" s="280"/>
      <c r="D61" s="269"/>
      <c r="E61" s="320"/>
      <c r="F61" s="323"/>
    </row>
    <row r="62" spans="1:6" s="267" customFormat="1" ht="109.15" customHeight="1">
      <c r="A62" s="277">
        <f>A60+0.01</f>
        <v>3.0299999999999994</v>
      </c>
      <c r="B62" s="61" t="s">
        <v>1059</v>
      </c>
      <c r="C62" s="282" t="s">
        <v>38</v>
      </c>
      <c r="D62" s="283">
        <v>100</v>
      </c>
      <c r="E62" s="320"/>
      <c r="F62" s="320">
        <f>D62*E62</f>
        <v>0</v>
      </c>
    </row>
    <row r="63" spans="1:6" s="263" customFormat="1">
      <c r="A63" s="279"/>
      <c r="B63" s="9"/>
      <c r="C63" s="280"/>
      <c r="D63" s="269"/>
      <c r="E63" s="320"/>
      <c r="F63" s="323"/>
    </row>
    <row r="64" spans="1:6" s="267" customFormat="1" ht="116.45" customHeight="1">
      <c r="A64" s="277">
        <f>A62+0.01</f>
        <v>3.0399999999999991</v>
      </c>
      <c r="B64" s="61" t="s">
        <v>1027</v>
      </c>
      <c r="C64" s="282" t="s">
        <v>38</v>
      </c>
      <c r="D64" s="283">
        <f>2*8*4</f>
        <v>64</v>
      </c>
      <c r="E64" s="320"/>
      <c r="F64" s="320">
        <f>D64*E64</f>
        <v>0</v>
      </c>
    </row>
    <row r="65" spans="1:6" s="263" customFormat="1">
      <c r="A65" s="279"/>
      <c r="B65" s="9"/>
      <c r="C65" s="280"/>
      <c r="D65" s="269"/>
      <c r="E65" s="320"/>
      <c r="F65" s="323"/>
    </row>
    <row r="66" spans="1:6" s="267" customFormat="1" ht="99.6" customHeight="1">
      <c r="A66" s="277">
        <f>A64+0.01</f>
        <v>3.0499999999999989</v>
      </c>
      <c r="B66" s="61" t="s">
        <v>1028</v>
      </c>
      <c r="C66" s="282" t="s">
        <v>38</v>
      </c>
      <c r="D66" s="283">
        <f>4*583</f>
        <v>2332</v>
      </c>
      <c r="E66" s="320"/>
      <c r="F66" s="320">
        <f>D66*E66</f>
        <v>0</v>
      </c>
    </row>
    <row r="67" spans="1:6" s="267" customFormat="1" ht="6.75" customHeight="1">
      <c r="A67" s="281"/>
      <c r="B67" s="61"/>
      <c r="C67" s="282"/>
      <c r="D67" s="283"/>
      <c r="E67" s="325"/>
      <c r="F67" s="320"/>
    </row>
    <row r="68" spans="1:6" s="267" customFormat="1" ht="17.25" customHeight="1">
      <c r="A68" s="284"/>
      <c r="B68" s="349">
        <f>+A55</f>
        <v>3</v>
      </c>
      <c r="C68" s="285"/>
      <c r="D68" s="285"/>
      <c r="E68" s="326"/>
      <c r="F68" s="326">
        <f>SUM(F58:F67)</f>
        <v>0</v>
      </c>
    </row>
    <row r="69" spans="1:6" s="267" customFormat="1" ht="17.25" customHeight="1">
      <c r="A69" s="276"/>
      <c r="B69" s="350"/>
      <c r="C69" s="289"/>
      <c r="D69" s="289"/>
      <c r="E69" s="328"/>
      <c r="F69" s="328"/>
    </row>
    <row r="70" spans="1:6" s="270" customFormat="1" ht="33" customHeight="1">
      <c r="A70" s="348">
        <v>4</v>
      </c>
      <c r="B70" s="410" t="s">
        <v>1029</v>
      </c>
      <c r="C70" s="410"/>
      <c r="D70" s="410"/>
      <c r="E70" s="410"/>
      <c r="F70" s="411"/>
    </row>
    <row r="71" spans="1:6" s="274" customFormat="1" ht="15" customHeight="1">
      <c r="A71" s="271" t="s">
        <v>1009</v>
      </c>
      <c r="B71" s="272" t="s">
        <v>1010</v>
      </c>
      <c r="C71" s="272" t="s">
        <v>21</v>
      </c>
      <c r="D71" s="273" t="s">
        <v>23</v>
      </c>
      <c r="E71" s="321" t="s">
        <v>1011</v>
      </c>
      <c r="F71" s="322" t="s">
        <v>1012</v>
      </c>
    </row>
    <row r="72" spans="1:6" s="267" customFormat="1" ht="18" customHeight="1">
      <c r="A72" s="281"/>
      <c r="B72" s="412" t="s">
        <v>1030</v>
      </c>
      <c r="C72" s="412"/>
      <c r="D72" s="412"/>
      <c r="E72" s="412"/>
      <c r="F72" s="412"/>
    </row>
    <row r="73" spans="1:6" s="267" customFormat="1" ht="112.9" customHeight="1">
      <c r="A73" s="277">
        <f>A70+0.01</f>
        <v>4.01</v>
      </c>
      <c r="B73" s="61" t="s">
        <v>1144</v>
      </c>
      <c r="C73" s="282" t="s">
        <v>16</v>
      </c>
      <c r="D73" s="283">
        <v>600</v>
      </c>
      <c r="E73" s="320"/>
      <c r="F73" s="320">
        <f>D73*E73</f>
        <v>0</v>
      </c>
    </row>
    <row r="74" spans="1:6" s="263" customFormat="1">
      <c r="A74" s="279"/>
      <c r="B74" s="9"/>
      <c r="C74" s="280"/>
      <c r="D74" s="269"/>
      <c r="E74" s="320"/>
      <c r="F74" s="323"/>
    </row>
    <row r="75" spans="1:6" s="267" customFormat="1" ht="95.45" customHeight="1">
      <c r="A75" s="277">
        <f>A73+0.01</f>
        <v>4.0199999999999996</v>
      </c>
      <c r="B75" s="61" t="s">
        <v>1060</v>
      </c>
      <c r="C75" s="282" t="s">
        <v>16</v>
      </c>
      <c r="D75" s="283">
        <v>880</v>
      </c>
      <c r="E75" s="320"/>
      <c r="F75" s="320">
        <f>D75*E75</f>
        <v>0</v>
      </c>
    </row>
    <row r="76" spans="1:6" s="267" customFormat="1" ht="18" customHeight="1">
      <c r="A76" s="281"/>
      <c r="B76" s="412"/>
      <c r="C76" s="412"/>
      <c r="D76" s="412"/>
      <c r="E76" s="412"/>
      <c r="F76" s="412"/>
    </row>
    <row r="77" spans="1:6" s="267" customFormat="1" ht="117" customHeight="1">
      <c r="A77" s="277">
        <f>A75+0.01</f>
        <v>4.0299999999999994</v>
      </c>
      <c r="B77" s="61" t="s">
        <v>1145</v>
      </c>
      <c r="C77" s="282" t="s">
        <v>16</v>
      </c>
      <c r="D77" s="283">
        <v>200</v>
      </c>
      <c r="E77" s="320"/>
      <c r="F77" s="320">
        <f>D77*E77</f>
        <v>0</v>
      </c>
    </row>
    <row r="78" spans="1:6" s="263" customFormat="1">
      <c r="A78" s="279"/>
      <c r="B78" s="9"/>
      <c r="C78" s="280"/>
      <c r="D78" s="269"/>
      <c r="E78" s="320"/>
      <c r="F78" s="323"/>
    </row>
    <row r="79" spans="1:6" s="267" customFormat="1" ht="138.6" customHeight="1">
      <c r="A79" s="277">
        <f>A77+0.01</f>
        <v>4.0399999999999991</v>
      </c>
      <c r="B79" s="61" t="s">
        <v>1031</v>
      </c>
      <c r="C79" s="282" t="s">
        <v>38</v>
      </c>
      <c r="D79" s="282">
        <v>220</v>
      </c>
      <c r="E79" s="325"/>
      <c r="F79" s="320">
        <f>D79*E79</f>
        <v>0</v>
      </c>
    </row>
    <row r="80" spans="1:6" s="263" customFormat="1">
      <c r="A80" s="279"/>
      <c r="B80" s="9"/>
      <c r="C80" s="280"/>
      <c r="D80" s="269"/>
      <c r="E80" s="320"/>
      <c r="F80" s="323"/>
    </row>
    <row r="81" spans="1:6" s="263" customFormat="1" ht="163.15" customHeight="1">
      <c r="A81" s="277">
        <f>A79+0.01</f>
        <v>4.0499999999999989</v>
      </c>
      <c r="B81" s="9" t="s">
        <v>1032</v>
      </c>
      <c r="C81" s="282" t="s">
        <v>38</v>
      </c>
      <c r="D81" s="282">
        <v>1260</v>
      </c>
      <c r="E81" s="325"/>
      <c r="F81" s="320">
        <f>D81*E81</f>
        <v>0</v>
      </c>
    </row>
    <row r="82" spans="1:6" s="263" customFormat="1">
      <c r="A82" s="279"/>
      <c r="B82" s="9"/>
      <c r="C82" s="280"/>
      <c r="D82" s="269"/>
      <c r="E82" s="320"/>
      <c r="F82" s="323"/>
    </row>
    <row r="83" spans="1:6" s="267" customFormat="1" ht="112.9" customHeight="1">
      <c r="A83" s="277">
        <f>A81+0.01</f>
        <v>4.0599999999999987</v>
      </c>
      <c r="B83" s="61" t="s">
        <v>1033</v>
      </c>
      <c r="C83" s="282" t="s">
        <v>16</v>
      </c>
      <c r="D83" s="282">
        <v>840</v>
      </c>
      <c r="E83" s="325"/>
      <c r="F83" s="320">
        <f>D83*E83</f>
        <v>0</v>
      </c>
    </row>
    <row r="84" spans="1:6" s="267" customFormat="1" ht="6.75" customHeight="1">
      <c r="A84" s="281"/>
      <c r="B84" s="61"/>
      <c r="C84" s="282"/>
      <c r="D84" s="283"/>
      <c r="E84" s="325"/>
      <c r="F84" s="320"/>
    </row>
    <row r="85" spans="1:6" s="267" customFormat="1" ht="17.25" customHeight="1">
      <c r="A85" s="284"/>
      <c r="B85" s="349">
        <f>+A70</f>
        <v>4</v>
      </c>
      <c r="C85" s="285"/>
      <c r="D85" s="285"/>
      <c r="E85" s="326"/>
      <c r="F85" s="326">
        <f>SUM(F73:F84)</f>
        <v>0</v>
      </c>
    </row>
    <row r="86" spans="1:6" s="267" customFormat="1" ht="17.25" customHeight="1">
      <c r="A86" s="276"/>
      <c r="B86" s="350"/>
      <c r="C86" s="289"/>
      <c r="D86" s="289"/>
      <c r="E86" s="328"/>
      <c r="F86" s="328"/>
    </row>
    <row r="87" spans="1:6" s="270" customFormat="1" ht="18.75" customHeight="1">
      <c r="A87" s="348">
        <v>5</v>
      </c>
      <c r="B87" s="410" t="s">
        <v>1034</v>
      </c>
      <c r="C87" s="410"/>
      <c r="D87" s="410"/>
      <c r="E87" s="410"/>
      <c r="F87" s="411"/>
    </row>
    <row r="88" spans="1:6" s="274" customFormat="1" ht="15" customHeight="1">
      <c r="A88" s="271" t="s">
        <v>1009</v>
      </c>
      <c r="B88" s="272" t="s">
        <v>1010</v>
      </c>
      <c r="C88" s="272" t="s">
        <v>21</v>
      </c>
      <c r="D88" s="273" t="s">
        <v>23</v>
      </c>
      <c r="E88" s="321" t="s">
        <v>1011</v>
      </c>
      <c r="F88" s="322" t="s">
        <v>1012</v>
      </c>
    </row>
    <row r="89" spans="1:6" s="267" customFormat="1" ht="124.9" customHeight="1">
      <c r="A89" s="277">
        <f>A87+0.01</f>
        <v>5.01</v>
      </c>
      <c r="B89" s="61" t="s">
        <v>1035</v>
      </c>
      <c r="C89" s="282" t="s">
        <v>1036</v>
      </c>
      <c r="D89" s="283">
        <v>1548</v>
      </c>
      <c r="E89" s="329"/>
      <c r="F89" s="320">
        <f>D89*E89</f>
        <v>0</v>
      </c>
    </row>
    <row r="90" spans="1:6" s="263" customFormat="1">
      <c r="A90" s="279"/>
      <c r="B90" s="9"/>
      <c r="C90" s="280"/>
      <c r="D90" s="269"/>
      <c r="E90" s="320"/>
      <c r="F90" s="323"/>
    </row>
    <row r="91" spans="1:6" s="267" customFormat="1" ht="75.599999999999994" customHeight="1">
      <c r="A91" s="277">
        <f>A89+0.01</f>
        <v>5.0199999999999996</v>
      </c>
      <c r="B91" s="290" t="s">
        <v>1037</v>
      </c>
      <c r="C91" s="291" t="s">
        <v>16</v>
      </c>
      <c r="D91" s="292">
        <v>142</v>
      </c>
      <c r="E91" s="329"/>
      <c r="F91" s="320">
        <f>D91*E91</f>
        <v>0</v>
      </c>
    </row>
    <row r="92" spans="1:6" s="263" customFormat="1">
      <c r="A92" s="279"/>
      <c r="B92" s="9"/>
      <c r="C92" s="280"/>
      <c r="D92" s="269"/>
      <c r="E92" s="320"/>
      <c r="F92" s="323"/>
    </row>
    <row r="93" spans="1:6" s="267" customFormat="1" ht="78" customHeight="1">
      <c r="A93" s="277">
        <f>A91+0.01</f>
        <v>5.0299999999999994</v>
      </c>
      <c r="B93" s="290" t="s">
        <v>1038</v>
      </c>
      <c r="C93" s="291" t="s">
        <v>16</v>
      </c>
      <c r="D93" s="292">
        <v>260</v>
      </c>
      <c r="E93" s="329"/>
      <c r="F93" s="320">
        <f>D93*E93</f>
        <v>0</v>
      </c>
    </row>
    <row r="94" spans="1:6" s="263" customFormat="1">
      <c r="A94" s="279"/>
      <c r="B94" s="9"/>
      <c r="C94" s="280"/>
      <c r="D94" s="269"/>
      <c r="E94" s="320"/>
      <c r="F94" s="323"/>
    </row>
    <row r="95" spans="1:6" s="267" customFormat="1" ht="87" customHeight="1">
      <c r="A95" s="277">
        <f>A93+0.01</f>
        <v>5.0399999999999991</v>
      </c>
      <c r="B95" s="290" t="s">
        <v>1039</v>
      </c>
      <c r="C95" s="291" t="s">
        <v>16</v>
      </c>
      <c r="D95" s="292">
        <v>442</v>
      </c>
      <c r="E95" s="329"/>
      <c r="F95" s="320">
        <f>D95*E95</f>
        <v>0</v>
      </c>
    </row>
    <row r="96" spans="1:6" s="263" customFormat="1">
      <c r="A96" s="279"/>
      <c r="B96" s="9"/>
      <c r="C96" s="280"/>
      <c r="D96" s="269"/>
      <c r="E96" s="320"/>
      <c r="F96" s="323"/>
    </row>
    <row r="97" spans="1:6" s="267" customFormat="1" ht="88.9" customHeight="1">
      <c r="A97" s="277">
        <f>A95+0.01</f>
        <v>5.0499999999999989</v>
      </c>
      <c r="B97" s="290" t="s">
        <v>1040</v>
      </c>
      <c r="C97" s="291" t="s">
        <v>16</v>
      </c>
      <c r="D97" s="292">
        <v>812</v>
      </c>
      <c r="E97" s="329"/>
      <c r="F97" s="320">
        <f>D97*E97</f>
        <v>0</v>
      </c>
    </row>
    <row r="98" spans="1:6" s="263" customFormat="1">
      <c r="A98" s="279"/>
      <c r="B98" s="9"/>
      <c r="C98" s="280"/>
      <c r="D98" s="269"/>
      <c r="E98" s="320"/>
      <c r="F98" s="323"/>
    </row>
    <row r="99" spans="1:6" s="267" customFormat="1" ht="142.9" customHeight="1">
      <c r="A99" s="277">
        <f>A97+0.01</f>
        <v>5.0599999999999987</v>
      </c>
      <c r="B99" s="290" t="s">
        <v>1041</v>
      </c>
      <c r="C99" s="282" t="s">
        <v>26</v>
      </c>
      <c r="D99" s="283">
        <v>1548</v>
      </c>
      <c r="E99" s="329"/>
      <c r="F99" s="320">
        <f>D99*E99</f>
        <v>0</v>
      </c>
    </row>
    <row r="100" spans="1:6" s="263" customFormat="1">
      <c r="A100" s="279"/>
      <c r="B100" s="9"/>
      <c r="C100" s="280"/>
      <c r="D100" s="269"/>
      <c r="E100" s="320"/>
      <c r="F100" s="323"/>
    </row>
    <row r="101" spans="1:6" s="267" customFormat="1" ht="112.9" customHeight="1">
      <c r="A101" s="277">
        <f>A99+0.01</f>
        <v>5.0699999999999985</v>
      </c>
      <c r="B101" s="290" t="s">
        <v>1042</v>
      </c>
      <c r="C101" s="291" t="s">
        <v>16</v>
      </c>
      <c r="D101" s="292">
        <v>4416</v>
      </c>
      <c r="E101" s="329"/>
      <c r="F101" s="320">
        <f>D101*E101</f>
        <v>0</v>
      </c>
    </row>
    <row r="102" spans="1:6" s="297" customFormat="1">
      <c r="A102" s="293"/>
      <c r="B102" s="294"/>
      <c r="C102" s="295"/>
      <c r="D102" s="296"/>
      <c r="E102" s="330"/>
      <c r="F102" s="331"/>
    </row>
    <row r="103" spans="1:6" s="267" customFormat="1" ht="6.75" customHeight="1">
      <c r="A103" s="281"/>
      <c r="B103" s="61"/>
      <c r="C103" s="282"/>
      <c r="D103" s="283"/>
      <c r="E103" s="332"/>
      <c r="F103" s="320"/>
    </row>
    <row r="104" spans="1:6" s="267" customFormat="1" ht="17.25" customHeight="1">
      <c r="A104" s="284"/>
      <c r="B104" s="349">
        <f>+A87</f>
        <v>5</v>
      </c>
      <c r="C104" s="285"/>
      <c r="D104" s="285"/>
      <c r="E104" s="333"/>
      <c r="F104" s="333">
        <f>SUM(F89:F103)</f>
        <v>0</v>
      </c>
    </row>
    <row r="105" spans="1:6" s="267" customFormat="1" ht="17.25" customHeight="1">
      <c r="A105" s="276"/>
      <c r="B105" s="350"/>
      <c r="C105" s="289"/>
      <c r="D105" s="289"/>
      <c r="E105" s="328"/>
      <c r="F105" s="328"/>
    </row>
    <row r="106" spans="1:6" s="270" customFormat="1" ht="18.75" customHeight="1">
      <c r="A106" s="348">
        <v>6</v>
      </c>
      <c r="B106" s="410" t="s">
        <v>1043</v>
      </c>
      <c r="C106" s="410"/>
      <c r="D106" s="410"/>
      <c r="E106" s="410"/>
      <c r="F106" s="411"/>
    </row>
    <row r="107" spans="1:6" s="276" customFormat="1" ht="21" customHeight="1">
      <c r="B107" s="276" t="s">
        <v>1044</v>
      </c>
      <c r="D107" s="289">
        <v>3</v>
      </c>
      <c r="E107" s="334" t="s">
        <v>1045</v>
      </c>
      <c r="F107" s="328"/>
    </row>
    <row r="108" spans="1:6" s="274" customFormat="1" ht="15" customHeight="1">
      <c r="A108" s="271" t="s">
        <v>1009</v>
      </c>
      <c r="B108" s="272" t="s">
        <v>1010</v>
      </c>
      <c r="C108" s="272" t="s">
        <v>21</v>
      </c>
      <c r="D108" s="273" t="s">
        <v>23</v>
      </c>
      <c r="E108" s="321" t="s">
        <v>1011</v>
      </c>
      <c r="F108" s="322" t="s">
        <v>1012</v>
      </c>
    </row>
    <row r="109" spans="1:6" s="267" customFormat="1" ht="122.45" customHeight="1">
      <c r="A109" s="277">
        <f>A106+0.01</f>
        <v>6.01</v>
      </c>
      <c r="B109" s="61" t="s">
        <v>1035</v>
      </c>
      <c r="C109" s="282" t="s">
        <v>1036</v>
      </c>
      <c r="D109" s="283">
        <f>2*(1.8*2)*5 + (1.2*2)*2</f>
        <v>40.799999999999997</v>
      </c>
      <c r="E109" s="329"/>
      <c r="F109" s="320">
        <f>D109*E109</f>
        <v>0</v>
      </c>
    </row>
    <row r="110" spans="1:6" s="263" customFormat="1">
      <c r="A110" s="279"/>
      <c r="B110" s="9"/>
      <c r="C110" s="280"/>
      <c r="D110" s="269"/>
      <c r="E110" s="320"/>
      <c r="F110" s="323"/>
    </row>
    <row r="111" spans="1:6" s="267" customFormat="1" ht="124.15" customHeight="1">
      <c r="A111" s="277">
        <f>A109+0.01</f>
        <v>6.02</v>
      </c>
      <c r="B111" s="290" t="s">
        <v>1046</v>
      </c>
      <c r="C111" s="282" t="s">
        <v>26</v>
      </c>
      <c r="D111" s="283">
        <f>2*(1.8*2)*5</f>
        <v>36</v>
      </c>
      <c r="E111" s="329"/>
      <c r="F111" s="320">
        <f>D111*E111</f>
        <v>0</v>
      </c>
    </row>
    <row r="112" spans="1:6" s="263" customFormat="1">
      <c r="A112" s="279"/>
      <c r="B112" s="9"/>
      <c r="C112" s="280"/>
      <c r="D112" s="269"/>
      <c r="E112" s="320"/>
      <c r="F112" s="323"/>
    </row>
    <row r="113" spans="1:6" s="267" customFormat="1" ht="126" customHeight="1">
      <c r="A113" s="277">
        <f>A111+0.01</f>
        <v>6.0299999999999994</v>
      </c>
      <c r="B113" s="290" t="s">
        <v>1047</v>
      </c>
      <c r="C113" s="282" t="s">
        <v>26</v>
      </c>
      <c r="D113" s="283">
        <f>(1.2*2)*2</f>
        <v>4.8</v>
      </c>
      <c r="E113" s="329"/>
      <c r="F113" s="320">
        <f>D113*E113</f>
        <v>0</v>
      </c>
    </row>
    <row r="114" spans="1:6" s="263" customFormat="1">
      <c r="A114" s="279"/>
      <c r="B114" s="9"/>
      <c r="C114" s="280"/>
      <c r="D114" s="269"/>
      <c r="E114" s="320"/>
      <c r="F114" s="323"/>
    </row>
    <row r="115" spans="1:6" s="267" customFormat="1" ht="110.45" customHeight="1">
      <c r="A115" s="277">
        <f>A113+0.01</f>
        <v>6.0399999999999991</v>
      </c>
      <c r="B115" s="290" t="s">
        <v>1042</v>
      </c>
      <c r="C115" s="291" t="s">
        <v>16</v>
      </c>
      <c r="D115" s="292">
        <f>2*(5/0.3+1) + 1*(2/0.3+1)</f>
        <v>43</v>
      </c>
      <c r="E115" s="329"/>
      <c r="F115" s="320">
        <f>D115*E115</f>
        <v>0</v>
      </c>
    </row>
    <row r="116" spans="1:6" s="267" customFormat="1" ht="6.75" customHeight="1">
      <c r="A116" s="281"/>
      <c r="B116" s="61"/>
      <c r="C116" s="282"/>
      <c r="D116" s="283"/>
      <c r="E116" s="332"/>
      <c r="F116" s="320"/>
    </row>
    <row r="117" spans="1:6" s="267" customFormat="1" ht="17.25" customHeight="1">
      <c r="A117" s="284"/>
      <c r="B117" s="349">
        <f>+A106</f>
        <v>6</v>
      </c>
      <c r="C117" s="285"/>
      <c r="D117" s="285"/>
      <c r="E117" s="333"/>
      <c r="F117" s="333">
        <f>SUM(F109:F116)</f>
        <v>0</v>
      </c>
    </row>
    <row r="118" spans="1:6" s="267" customFormat="1" ht="17.25" customHeight="1">
      <c r="A118" s="276"/>
      <c r="B118" s="350"/>
      <c r="C118" s="289"/>
      <c r="D118" s="289"/>
      <c r="E118" s="328"/>
      <c r="F118" s="328"/>
    </row>
    <row r="119" spans="1:6" s="270" customFormat="1" ht="18.75" customHeight="1">
      <c r="A119" s="348">
        <v>7</v>
      </c>
      <c r="B119" s="410" t="s">
        <v>1048</v>
      </c>
      <c r="C119" s="410"/>
      <c r="D119" s="410"/>
      <c r="E119" s="410"/>
      <c r="F119" s="411"/>
    </row>
    <row r="120" spans="1:6" s="274" customFormat="1" ht="15" customHeight="1">
      <c r="A120" s="271" t="s">
        <v>1009</v>
      </c>
      <c r="B120" s="272" t="s">
        <v>1010</v>
      </c>
      <c r="C120" s="272" t="s">
        <v>21</v>
      </c>
      <c r="D120" s="273" t="s">
        <v>23</v>
      </c>
      <c r="E120" s="321" t="s">
        <v>1011</v>
      </c>
      <c r="F120" s="322" t="s">
        <v>1012</v>
      </c>
    </row>
    <row r="121" spans="1:6" s="263" customFormat="1">
      <c r="A121" s="279"/>
      <c r="B121" s="9"/>
      <c r="C121" s="280"/>
      <c r="D121" s="269"/>
      <c r="E121" s="320"/>
      <c r="F121" s="323"/>
    </row>
    <row r="122" spans="1:6" s="267" customFormat="1" ht="111.6" customHeight="1">
      <c r="A122" s="277">
        <f>A119+0.01</f>
        <v>7.01</v>
      </c>
      <c r="B122" s="290" t="s">
        <v>1049</v>
      </c>
      <c r="C122" s="291" t="s">
        <v>16</v>
      </c>
      <c r="D122" s="292">
        <v>300</v>
      </c>
      <c r="E122" s="329"/>
      <c r="F122" s="320">
        <f>D122*E122</f>
        <v>0</v>
      </c>
    </row>
    <row r="123" spans="1:6" s="267" customFormat="1" ht="113.45" customHeight="1">
      <c r="A123" s="277">
        <f>A122+0.01</f>
        <v>7.02</v>
      </c>
      <c r="B123" s="290" t="s">
        <v>1050</v>
      </c>
      <c r="C123" s="291" t="s">
        <v>16</v>
      </c>
      <c r="D123" s="292">
        <v>140</v>
      </c>
      <c r="E123" s="329"/>
      <c r="F123" s="320">
        <f>D123*E123</f>
        <v>0</v>
      </c>
    </row>
    <row r="124" spans="1:6" s="267" customFormat="1" ht="102.6" customHeight="1">
      <c r="A124" s="277">
        <f>A123+0.01</f>
        <v>7.0299999999999994</v>
      </c>
      <c r="B124" s="290" t="s">
        <v>1051</v>
      </c>
      <c r="C124" s="291" t="s">
        <v>16</v>
      </c>
      <c r="D124" s="292">
        <f>5*2*(2*2.2/0.2) * 4</f>
        <v>880</v>
      </c>
      <c r="E124" s="329"/>
      <c r="F124" s="320">
        <f>D124*E124</f>
        <v>0</v>
      </c>
    </row>
    <row r="125" spans="1:6" s="263" customFormat="1" ht="118.9" customHeight="1">
      <c r="A125" s="277">
        <f>A124+0.01</f>
        <v>7.0399999999999991</v>
      </c>
      <c r="B125" s="9" t="s">
        <v>1052</v>
      </c>
      <c r="C125" s="298" t="s">
        <v>38</v>
      </c>
      <c r="D125" s="299">
        <v>356</v>
      </c>
      <c r="E125" s="320"/>
      <c r="F125" s="320">
        <f>D125*E125</f>
        <v>0</v>
      </c>
    </row>
    <row r="126" spans="1:6" s="263" customFormat="1" ht="115.9" customHeight="1">
      <c r="A126" s="277">
        <f>A125+0.01</f>
        <v>7.0499999999999989</v>
      </c>
      <c r="B126" s="9" t="s">
        <v>1053</v>
      </c>
      <c r="C126" s="269" t="s">
        <v>22</v>
      </c>
      <c r="D126" s="269">
        <v>1</v>
      </c>
      <c r="E126" s="323"/>
      <c r="F126" s="323">
        <f>E126*D126</f>
        <v>0</v>
      </c>
    </row>
    <row r="127" spans="1:6" s="267" customFormat="1" ht="6.75" customHeight="1">
      <c r="A127" s="281"/>
      <c r="B127" s="61"/>
      <c r="C127" s="282"/>
      <c r="D127" s="283"/>
      <c r="E127" s="332"/>
      <c r="F127" s="320"/>
    </row>
    <row r="128" spans="1:6" s="267" customFormat="1" ht="17.25" customHeight="1">
      <c r="A128" s="284"/>
      <c r="B128" s="349">
        <f>+A119</f>
        <v>7</v>
      </c>
      <c r="C128" s="285"/>
      <c r="D128" s="285"/>
      <c r="E128" s="333"/>
      <c r="F128" s="333">
        <f>SUM(F120:F127)</f>
        <v>0</v>
      </c>
    </row>
    <row r="129" spans="5:6" s="267" customFormat="1" ht="24.6" customHeight="1">
      <c r="E129" s="323"/>
      <c r="F129" s="320"/>
    </row>
  </sheetData>
  <sheetProtection selectLockedCells="1" selectUnlockedCells="1"/>
  <mergeCells count="24">
    <mergeCell ref="B119:F119"/>
    <mergeCell ref="A3:E3"/>
    <mergeCell ref="A5:E5"/>
    <mergeCell ref="C6:D6"/>
    <mergeCell ref="B7:D7"/>
    <mergeCell ref="B11:E11"/>
    <mergeCell ref="B12:E12"/>
    <mergeCell ref="B13:E13"/>
    <mergeCell ref="B55:F55"/>
    <mergeCell ref="B57:F57"/>
    <mergeCell ref="B70:F70"/>
    <mergeCell ref="B72:F72"/>
    <mergeCell ref="B76:F76"/>
    <mergeCell ref="B87:F87"/>
    <mergeCell ref="B19:F19"/>
    <mergeCell ref="B2:F2"/>
    <mergeCell ref="B8:E8"/>
    <mergeCell ref="B9:E9"/>
    <mergeCell ref="B10:E10"/>
    <mergeCell ref="B106:F106"/>
    <mergeCell ref="B21:F21"/>
    <mergeCell ref="B23:F23"/>
    <mergeCell ref="B32:F32"/>
    <mergeCell ref="B34:F34"/>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21"/>
  <sheetViews>
    <sheetView showZeros="0" view="pageBreakPreview" zoomScaleNormal="100" zoomScaleSheetLayoutView="100" workbookViewId="0">
      <selection activeCell="E17" sqref="E17"/>
    </sheetView>
  </sheetViews>
  <sheetFormatPr defaultRowHeight="12.75"/>
  <cols>
    <col min="1" max="1" width="4.85546875" style="34" customWidth="1"/>
    <col min="2" max="2" width="31.140625" style="3" customWidth="1"/>
    <col min="3" max="3" width="5.5703125" style="1" customWidth="1"/>
    <col min="4" max="4" width="13.42578125" style="1" customWidth="1"/>
    <col min="5" max="5" width="15.7109375" style="18" customWidth="1"/>
    <col min="6" max="6" width="18.140625" style="18" customWidth="1"/>
    <col min="7" max="16384" width="9.140625" style="2"/>
  </cols>
  <sheetData>
    <row r="1" spans="1:6" ht="15.75" customHeight="1">
      <c r="B1" s="8"/>
      <c r="C1" s="8"/>
      <c r="D1" s="8"/>
      <c r="E1" s="20"/>
      <c r="F1" s="20"/>
    </row>
    <row r="2" spans="1:6" s="11" customFormat="1">
      <c r="A2" s="88" t="s">
        <v>60</v>
      </c>
      <c r="B2" s="44" t="s">
        <v>1</v>
      </c>
      <c r="C2" s="28"/>
      <c r="D2" s="28"/>
      <c r="E2" s="29"/>
      <c r="F2" s="29"/>
    </row>
    <row r="3" spans="1:6" s="11" customFormat="1">
      <c r="A3" s="37"/>
      <c r="B3" s="13"/>
      <c r="C3" s="28"/>
      <c r="D3" s="28"/>
      <c r="E3" s="29"/>
      <c r="F3" s="29"/>
    </row>
    <row r="4" spans="1:6" s="11" customFormat="1">
      <c r="A4" s="37" t="s">
        <v>736</v>
      </c>
      <c r="B4" s="13" t="s">
        <v>31</v>
      </c>
      <c r="C4" s="28"/>
      <c r="D4" s="28"/>
      <c r="E4" s="29"/>
      <c r="F4" s="29"/>
    </row>
    <row r="5" spans="1:6" s="11" customFormat="1">
      <c r="A5" s="37"/>
      <c r="B5" s="27"/>
      <c r="C5" s="28"/>
      <c r="D5" s="28"/>
      <c r="E5" s="29"/>
      <c r="F5" s="29"/>
    </row>
    <row r="6" spans="1:6" s="11" customFormat="1">
      <c r="A6" s="37"/>
      <c r="B6" s="13" t="s">
        <v>55</v>
      </c>
      <c r="C6" s="28"/>
      <c r="D6" s="28"/>
      <c r="E6" s="29"/>
      <c r="F6" s="29"/>
    </row>
    <row r="7" spans="1:6" s="11" customFormat="1" ht="9.75" customHeight="1">
      <c r="A7" s="37"/>
      <c r="B7" s="27"/>
      <c r="C7" s="28"/>
      <c r="D7" s="28"/>
      <c r="E7" s="29"/>
      <c r="F7" s="29"/>
    </row>
    <row r="8" spans="1:6" s="11" customFormat="1" ht="28.5" customHeight="1">
      <c r="A8" s="37" t="s">
        <v>37</v>
      </c>
      <c r="B8" s="419" t="s">
        <v>61</v>
      </c>
      <c r="C8" s="419"/>
      <c r="D8" s="419"/>
      <c r="E8" s="419"/>
      <c r="F8" s="419"/>
    </row>
    <row r="9" spans="1:6" s="11" customFormat="1" ht="31.5" customHeight="1">
      <c r="A9" s="37" t="s">
        <v>37</v>
      </c>
      <c r="B9" s="419" t="s">
        <v>62</v>
      </c>
      <c r="C9" s="419"/>
      <c r="D9" s="419"/>
      <c r="E9" s="419"/>
      <c r="F9" s="419"/>
    </row>
    <row r="10" spans="1:6" s="11" customFormat="1" ht="32.25" customHeight="1">
      <c r="A10" s="37" t="s">
        <v>37</v>
      </c>
      <c r="B10" s="419" t="s">
        <v>111</v>
      </c>
      <c r="C10" s="419"/>
      <c r="D10" s="419"/>
      <c r="E10" s="419"/>
      <c r="F10" s="419"/>
    </row>
    <row r="11" spans="1:6" s="11" customFormat="1" ht="31.5" customHeight="1">
      <c r="A11" s="37" t="s">
        <v>37</v>
      </c>
      <c r="B11" s="419" t="s">
        <v>64</v>
      </c>
      <c r="C11" s="419"/>
      <c r="D11" s="419"/>
      <c r="E11" s="419"/>
      <c r="F11" s="419"/>
    </row>
    <row r="12" spans="1:6" s="11" customFormat="1" ht="41.25" customHeight="1">
      <c r="A12" s="37" t="s">
        <v>37</v>
      </c>
      <c r="B12" s="419" t="s">
        <v>65</v>
      </c>
      <c r="C12" s="419"/>
      <c r="D12" s="419"/>
      <c r="E12" s="419"/>
      <c r="F12" s="419"/>
    </row>
    <row r="13" spans="1:6" s="11" customFormat="1" ht="18" customHeight="1">
      <c r="A13" s="37" t="s">
        <v>37</v>
      </c>
      <c r="B13" s="419" t="s">
        <v>66</v>
      </c>
      <c r="C13" s="419"/>
      <c r="D13" s="419"/>
      <c r="E13" s="419"/>
      <c r="F13" s="419"/>
    </row>
    <row r="14" spans="1:6" s="11" customFormat="1">
      <c r="A14" s="37"/>
      <c r="B14" s="27"/>
      <c r="C14" s="28"/>
      <c r="D14" s="28"/>
      <c r="E14" s="29"/>
      <c r="F14" s="29"/>
    </row>
    <row r="15" spans="1:6" s="11" customFormat="1" ht="15" customHeight="1">
      <c r="A15" s="37"/>
      <c r="B15" s="4" t="s">
        <v>67</v>
      </c>
      <c r="C15" s="106" t="s">
        <v>21</v>
      </c>
      <c r="D15" s="106" t="s">
        <v>23</v>
      </c>
      <c r="E15" s="362" t="s">
        <v>8</v>
      </c>
      <c r="F15" s="107" t="s">
        <v>24</v>
      </c>
    </row>
    <row r="16" spans="1:6" s="11" customFormat="1">
      <c r="A16" s="37"/>
      <c r="B16" s="27"/>
      <c r="C16" s="28"/>
      <c r="D16" s="28"/>
      <c r="E16" s="29"/>
      <c r="F16" s="29"/>
    </row>
    <row r="17" spans="1:6" s="11" customFormat="1" ht="40.9" customHeight="1">
      <c r="A17" s="37" t="s">
        <v>9</v>
      </c>
      <c r="B17" s="13" t="s">
        <v>360</v>
      </c>
      <c r="C17" s="28"/>
      <c r="D17" s="28"/>
      <c r="E17" s="29"/>
      <c r="F17" s="29"/>
    </row>
    <row r="18" spans="1:6" s="11" customFormat="1" ht="47.45" customHeight="1">
      <c r="A18" s="37" t="s">
        <v>37</v>
      </c>
      <c r="B18" s="13" t="s">
        <v>1084</v>
      </c>
      <c r="C18" s="28"/>
      <c r="D18" s="28"/>
      <c r="E18" s="29"/>
      <c r="F18" s="29"/>
    </row>
    <row r="19" spans="1:6" s="11" customFormat="1" ht="16.899999999999999" customHeight="1">
      <c r="A19" s="40" t="s">
        <v>37</v>
      </c>
      <c r="B19" s="97" t="s">
        <v>1085</v>
      </c>
      <c r="C19" s="28"/>
      <c r="D19" s="28"/>
      <c r="E19" s="29"/>
      <c r="F19" s="29"/>
    </row>
    <row r="20" spans="1:6" s="11" customFormat="1">
      <c r="A20" s="40"/>
      <c r="B20" s="13" t="s">
        <v>319</v>
      </c>
      <c r="C20" s="28" t="s">
        <v>26</v>
      </c>
      <c r="D20" s="28">
        <v>629</v>
      </c>
      <c r="E20" s="29"/>
      <c r="F20" s="29">
        <f>D20*E20</f>
        <v>0</v>
      </c>
    </row>
    <row r="21" spans="1:6" s="11" customFormat="1">
      <c r="A21" s="37"/>
      <c r="B21" s="27"/>
      <c r="C21" s="28"/>
      <c r="D21" s="28"/>
      <c r="E21" s="29"/>
      <c r="F21" s="29"/>
    </row>
    <row r="22" spans="1:6" s="11" customFormat="1" ht="55.9" customHeight="1">
      <c r="A22" s="37" t="s">
        <v>10</v>
      </c>
      <c r="B22" s="13" t="s">
        <v>779</v>
      </c>
      <c r="C22" s="28"/>
      <c r="D22" s="28"/>
      <c r="E22" s="29"/>
      <c r="F22" s="29"/>
    </row>
    <row r="23" spans="1:6" s="11" customFormat="1" ht="15.6" customHeight="1">
      <c r="A23" s="37" t="s">
        <v>37</v>
      </c>
      <c r="B23" s="13" t="s">
        <v>780</v>
      </c>
      <c r="C23" s="28"/>
      <c r="D23" s="28"/>
      <c r="E23" s="29"/>
      <c r="F23" s="29"/>
    </row>
    <row r="24" spans="1:6" s="11" customFormat="1" ht="40.15" customHeight="1">
      <c r="A24" s="37" t="s">
        <v>37</v>
      </c>
      <c r="B24" s="13" t="s">
        <v>781</v>
      </c>
      <c r="C24" s="28"/>
      <c r="D24" s="28"/>
      <c r="E24" s="29"/>
      <c r="F24" s="29"/>
    </row>
    <row r="25" spans="1:6" s="11" customFormat="1" ht="29.45" customHeight="1">
      <c r="A25" s="37" t="s">
        <v>37</v>
      </c>
      <c r="B25" s="13" t="s">
        <v>782</v>
      </c>
      <c r="C25" s="28"/>
      <c r="D25" s="28"/>
      <c r="E25" s="29"/>
      <c r="F25" s="29"/>
    </row>
    <row r="26" spans="1:6" s="11" customFormat="1" ht="30" customHeight="1">
      <c r="A26" s="37" t="s">
        <v>37</v>
      </c>
      <c r="B26" s="13" t="s">
        <v>1086</v>
      </c>
      <c r="C26" s="28"/>
      <c r="D26" s="28"/>
      <c r="E26" s="29"/>
      <c r="F26" s="29"/>
    </row>
    <row r="27" spans="1:6" s="11" customFormat="1" ht="20.45" customHeight="1">
      <c r="A27" s="37" t="s">
        <v>37</v>
      </c>
      <c r="B27" s="97" t="s">
        <v>783</v>
      </c>
      <c r="C27" s="28"/>
      <c r="D27" s="28"/>
      <c r="E27" s="29"/>
      <c r="F27" s="29"/>
    </row>
    <row r="28" spans="1:6" s="11" customFormat="1">
      <c r="A28" s="40"/>
      <c r="B28" s="13" t="s">
        <v>319</v>
      </c>
      <c r="C28" s="28" t="s">
        <v>26</v>
      </c>
      <c r="D28" s="28">
        <v>800</v>
      </c>
      <c r="E28" s="29"/>
      <c r="F28" s="29">
        <f>D28*E28</f>
        <v>0</v>
      </c>
    </row>
    <row r="29" spans="1:6" s="11" customFormat="1">
      <c r="A29" s="37"/>
      <c r="B29" s="27"/>
      <c r="C29" s="28"/>
      <c r="D29" s="28"/>
      <c r="E29" s="29"/>
      <c r="F29" s="29"/>
    </row>
    <row r="30" spans="1:6" s="11" customFormat="1" ht="153">
      <c r="A30" s="37" t="s">
        <v>11</v>
      </c>
      <c r="B30" s="9" t="s">
        <v>300</v>
      </c>
      <c r="C30" s="10"/>
      <c r="D30" s="10"/>
      <c r="E30" s="21"/>
      <c r="F30" s="21"/>
    </row>
    <row r="31" spans="1:6" s="11" customFormat="1">
      <c r="A31" s="37"/>
      <c r="B31" s="9" t="s">
        <v>172</v>
      </c>
      <c r="C31" s="10"/>
      <c r="D31" s="21">
        <v>17.2</v>
      </c>
      <c r="E31" s="29"/>
      <c r="F31" s="29"/>
    </row>
    <row r="32" spans="1:6" s="11" customFormat="1">
      <c r="A32" s="37"/>
      <c r="B32" s="9" t="s">
        <v>199</v>
      </c>
      <c r="C32" s="10"/>
      <c r="D32" s="21">
        <v>32</v>
      </c>
      <c r="E32" s="29"/>
      <c r="F32" s="29"/>
    </row>
    <row r="33" spans="1:6" s="11" customFormat="1">
      <c r="A33" s="37"/>
      <c r="B33" s="9" t="s">
        <v>200</v>
      </c>
      <c r="C33" s="10"/>
      <c r="D33" s="21">
        <v>30</v>
      </c>
      <c r="E33" s="29"/>
      <c r="F33" s="29"/>
    </row>
    <row r="34" spans="1:6" s="11" customFormat="1">
      <c r="A34" s="37"/>
      <c r="B34" s="9" t="s">
        <v>195</v>
      </c>
      <c r="C34" s="10"/>
      <c r="D34" s="21">
        <v>33.5</v>
      </c>
      <c r="E34" s="29"/>
      <c r="F34" s="29"/>
    </row>
    <row r="35" spans="1:6" s="11" customFormat="1">
      <c r="A35" s="37"/>
      <c r="B35" s="15" t="s">
        <v>145</v>
      </c>
      <c r="C35" s="16"/>
      <c r="D35" s="23">
        <v>36.5</v>
      </c>
      <c r="E35" s="29"/>
      <c r="F35" s="29"/>
    </row>
    <row r="36" spans="1:6" s="11" customFormat="1">
      <c r="A36" s="37"/>
      <c r="B36" s="13" t="s">
        <v>319</v>
      </c>
      <c r="C36" s="10" t="s">
        <v>26</v>
      </c>
      <c r="D36" s="21">
        <f>SUM(D31:D35)</f>
        <v>149.19999999999999</v>
      </c>
      <c r="E36" s="29"/>
      <c r="F36" s="29">
        <f>D36*E36</f>
        <v>0</v>
      </c>
    </row>
    <row r="37" spans="1:6" s="11" customFormat="1">
      <c r="A37" s="37"/>
      <c r="B37" s="27"/>
      <c r="C37" s="28"/>
      <c r="D37" s="28"/>
      <c r="E37" s="29"/>
      <c r="F37" s="29"/>
    </row>
    <row r="38" spans="1:6" s="11" customFormat="1" ht="99.6" customHeight="1">
      <c r="A38" s="37" t="s">
        <v>12</v>
      </c>
      <c r="B38" s="9" t="s">
        <v>1177</v>
      </c>
      <c r="C38" s="10"/>
      <c r="D38" s="10"/>
      <c r="E38" s="21"/>
      <c r="F38" s="21"/>
    </row>
    <row r="39" spans="1:6" s="11" customFormat="1">
      <c r="A39" s="37"/>
      <c r="B39" s="24" t="s">
        <v>145</v>
      </c>
      <c r="C39" s="10" t="s">
        <v>39</v>
      </c>
      <c r="D39" s="21">
        <v>7.5</v>
      </c>
      <c r="E39" s="29"/>
      <c r="F39" s="29">
        <f>D39*E39</f>
        <v>0</v>
      </c>
    </row>
    <row r="40" spans="1:6" s="11" customFormat="1">
      <c r="A40" s="37"/>
      <c r="B40" s="27"/>
      <c r="C40" s="28"/>
      <c r="D40" s="28"/>
      <c r="E40" s="29"/>
      <c r="F40" s="29"/>
    </row>
    <row r="41" spans="1:6" s="11" customFormat="1" ht="76.5">
      <c r="A41" s="37" t="s">
        <v>27</v>
      </c>
      <c r="B41" s="9" t="s">
        <v>459</v>
      </c>
      <c r="C41" s="10"/>
      <c r="D41" s="10"/>
      <c r="E41" s="21"/>
      <c r="F41" s="21"/>
    </row>
    <row r="42" spans="1:6" s="11" customFormat="1">
      <c r="A42" s="37"/>
      <c r="B42" s="24" t="s">
        <v>145</v>
      </c>
      <c r="C42" s="10" t="s">
        <v>39</v>
      </c>
      <c r="D42" s="21">
        <v>60</v>
      </c>
      <c r="E42" s="29"/>
      <c r="F42" s="29">
        <f>D42*E42</f>
        <v>0</v>
      </c>
    </row>
    <row r="43" spans="1:6" s="11" customFormat="1">
      <c r="A43" s="37"/>
      <c r="B43" s="111"/>
      <c r="C43" s="112"/>
      <c r="D43" s="112"/>
      <c r="E43" s="29"/>
      <c r="F43" s="29"/>
    </row>
    <row r="44" spans="1:6" s="11" customFormat="1" ht="76.5">
      <c r="A44" s="37" t="s">
        <v>35</v>
      </c>
      <c r="B44" s="9" t="s">
        <v>784</v>
      </c>
      <c r="C44" s="10"/>
      <c r="D44" s="10"/>
      <c r="E44" s="21"/>
      <c r="F44" s="21"/>
    </row>
    <row r="45" spans="1:6" s="11" customFormat="1">
      <c r="A45" s="37"/>
      <c r="B45" s="24" t="s">
        <v>145</v>
      </c>
      <c r="C45" s="10" t="s">
        <v>26</v>
      </c>
      <c r="D45" s="21">
        <v>450</v>
      </c>
      <c r="E45" s="29"/>
      <c r="F45" s="29">
        <f>D45*E45</f>
        <v>0</v>
      </c>
    </row>
    <row r="46" spans="1:6" s="11" customFormat="1">
      <c r="A46" s="37"/>
      <c r="B46" s="27"/>
      <c r="C46" s="28"/>
      <c r="D46" s="28"/>
      <c r="E46" s="29"/>
      <c r="F46" s="29"/>
    </row>
    <row r="47" spans="1:6" s="11" customFormat="1" ht="89.25">
      <c r="A47" s="37" t="s">
        <v>36</v>
      </c>
      <c r="B47" s="84" t="s">
        <v>851</v>
      </c>
      <c r="C47" s="42" t="s">
        <v>38</v>
      </c>
      <c r="D47" s="73">
        <v>3150</v>
      </c>
      <c r="E47" s="29"/>
      <c r="F47" s="29">
        <f>D47*E47</f>
        <v>0</v>
      </c>
    </row>
    <row r="48" spans="1:6" s="11" customFormat="1">
      <c r="A48" s="37"/>
      <c r="B48" s="27"/>
      <c r="C48" s="28"/>
      <c r="D48" s="28"/>
      <c r="E48" s="29"/>
      <c r="F48" s="29"/>
    </row>
    <row r="49" spans="1:6" s="11" customFormat="1" ht="89.25">
      <c r="A49" s="37" t="s">
        <v>40</v>
      </c>
      <c r="B49" s="84" t="s">
        <v>852</v>
      </c>
      <c r="C49" s="42" t="s">
        <v>38</v>
      </c>
      <c r="D49" s="73">
        <v>360</v>
      </c>
      <c r="E49" s="29"/>
      <c r="F49" s="29">
        <f>D49*E49</f>
        <v>0</v>
      </c>
    </row>
    <row r="50" spans="1:6" s="11" customFormat="1">
      <c r="A50" s="37"/>
      <c r="B50" s="27"/>
      <c r="C50" s="28"/>
      <c r="D50" s="28"/>
      <c r="E50" s="29"/>
      <c r="F50" s="29"/>
    </row>
    <row r="51" spans="1:6" s="11" customFormat="1" ht="89.25">
      <c r="A51" s="37" t="s">
        <v>41</v>
      </c>
      <c r="B51" s="84" t="s">
        <v>853</v>
      </c>
      <c r="C51" s="42" t="s">
        <v>38</v>
      </c>
      <c r="D51" s="73">
        <v>15</v>
      </c>
      <c r="E51" s="29"/>
      <c r="F51" s="29">
        <f>D51*E51</f>
        <v>0</v>
      </c>
    </row>
    <row r="52" spans="1:6" s="11" customFormat="1">
      <c r="A52" s="37"/>
      <c r="B52" s="27"/>
      <c r="C52" s="28"/>
      <c r="D52" s="28"/>
      <c r="E52" s="29"/>
      <c r="F52" s="29"/>
    </row>
    <row r="53" spans="1:6" s="11" customFormat="1" ht="76.5">
      <c r="A53" s="37" t="s">
        <v>42</v>
      </c>
      <c r="B53" s="84" t="s">
        <v>854</v>
      </c>
      <c r="C53" s="42"/>
      <c r="D53" s="73"/>
      <c r="E53" s="73"/>
      <c r="F53" s="74"/>
    </row>
    <row r="54" spans="1:6" s="11" customFormat="1">
      <c r="A54" s="37" t="s">
        <v>831</v>
      </c>
      <c r="B54" s="9" t="s">
        <v>832</v>
      </c>
      <c r="C54" s="10" t="s">
        <v>16</v>
      </c>
      <c r="D54" s="10">
        <v>2</v>
      </c>
      <c r="E54" s="73"/>
      <c r="F54" s="74">
        <f>D54*E54</f>
        <v>0</v>
      </c>
    </row>
    <row r="55" spans="1:6" s="11" customFormat="1">
      <c r="A55" s="37" t="s">
        <v>833</v>
      </c>
      <c r="B55" s="9" t="s">
        <v>834</v>
      </c>
      <c r="C55" s="10" t="s">
        <v>16</v>
      </c>
      <c r="D55" s="10">
        <v>2</v>
      </c>
      <c r="E55" s="73"/>
      <c r="F55" s="74">
        <f>D55*E55</f>
        <v>0</v>
      </c>
    </row>
    <row r="56" spans="1:6" s="11" customFormat="1">
      <c r="A56" s="37" t="s">
        <v>835</v>
      </c>
      <c r="B56" s="9" t="s">
        <v>836</v>
      </c>
      <c r="C56" s="10" t="s">
        <v>16</v>
      </c>
      <c r="D56" s="10">
        <v>2</v>
      </c>
      <c r="E56" s="73"/>
      <c r="F56" s="74">
        <f>D56*E56</f>
        <v>0</v>
      </c>
    </row>
    <row r="57" spans="1:6" s="11" customFormat="1">
      <c r="A57" s="37" t="s">
        <v>837</v>
      </c>
      <c r="B57" s="9" t="s">
        <v>838</v>
      </c>
      <c r="C57" s="10" t="s">
        <v>16</v>
      </c>
      <c r="D57" s="10">
        <v>2</v>
      </c>
      <c r="E57" s="73"/>
      <c r="F57" s="74">
        <f>D57*E57</f>
        <v>0</v>
      </c>
    </row>
    <row r="58" spans="1:6" s="11" customFormat="1">
      <c r="A58" s="37" t="s">
        <v>839</v>
      </c>
      <c r="B58" s="9" t="s">
        <v>840</v>
      </c>
      <c r="C58" s="10" t="s">
        <v>16</v>
      </c>
      <c r="D58" s="10">
        <v>1</v>
      </c>
      <c r="E58" s="73"/>
      <c r="F58" s="74">
        <f>D58*E58</f>
        <v>0</v>
      </c>
    </row>
    <row r="59" spans="1:6" s="11" customFormat="1">
      <c r="A59" s="37"/>
      <c r="B59" s="27"/>
      <c r="C59" s="28"/>
      <c r="D59" s="28"/>
      <c r="E59" s="29"/>
      <c r="F59" s="29"/>
    </row>
    <row r="60" spans="1:6" s="11" customFormat="1" ht="127.5">
      <c r="A60" s="37" t="s">
        <v>48</v>
      </c>
      <c r="B60" s="9" t="s">
        <v>198</v>
      </c>
      <c r="C60" s="10"/>
      <c r="D60" s="21"/>
      <c r="E60" s="21"/>
      <c r="F60" s="21"/>
    </row>
    <row r="61" spans="1:6" s="11" customFormat="1">
      <c r="A61" s="37"/>
      <c r="B61" s="9" t="s">
        <v>172</v>
      </c>
      <c r="C61" s="10"/>
      <c r="D61" s="21">
        <v>180</v>
      </c>
      <c r="E61" s="21"/>
      <c r="F61" s="21"/>
    </row>
    <row r="62" spans="1:6" s="11" customFormat="1">
      <c r="A62" s="37"/>
      <c r="B62" s="9" t="s">
        <v>199</v>
      </c>
      <c r="C62" s="10"/>
      <c r="D62" s="21">
        <v>175</v>
      </c>
      <c r="E62" s="21"/>
      <c r="F62" s="21"/>
    </row>
    <row r="63" spans="1:6" s="11" customFormat="1">
      <c r="A63" s="37"/>
      <c r="B63" s="9" t="s">
        <v>200</v>
      </c>
      <c r="C63" s="10"/>
      <c r="D63" s="21">
        <v>115</v>
      </c>
      <c r="E63" s="21"/>
      <c r="F63" s="21"/>
    </row>
    <row r="64" spans="1:6" s="11" customFormat="1">
      <c r="A64" s="37"/>
      <c r="B64" s="9" t="s">
        <v>195</v>
      </c>
      <c r="C64" s="10"/>
      <c r="D64" s="21">
        <v>140</v>
      </c>
      <c r="E64" s="21"/>
      <c r="F64" s="21"/>
    </row>
    <row r="65" spans="1:6" s="11" customFormat="1">
      <c r="A65" s="37"/>
      <c r="B65" s="15" t="s">
        <v>145</v>
      </c>
      <c r="C65" s="16"/>
      <c r="D65" s="23">
        <v>570</v>
      </c>
      <c r="E65" s="21"/>
      <c r="F65" s="21"/>
    </row>
    <row r="66" spans="1:6" s="11" customFormat="1">
      <c r="A66" s="37"/>
      <c r="B66" s="9" t="s">
        <v>43</v>
      </c>
      <c r="C66" s="10" t="s">
        <v>26</v>
      </c>
      <c r="D66" s="21">
        <f>SUM(D61:D65)</f>
        <v>1180</v>
      </c>
      <c r="E66" s="21"/>
      <c r="F66" s="74">
        <f>D66*E66</f>
        <v>0</v>
      </c>
    </row>
    <row r="67" spans="1:6" s="11" customFormat="1">
      <c r="A67" s="37"/>
      <c r="B67" s="24"/>
      <c r="C67" s="25"/>
      <c r="D67" s="30"/>
      <c r="E67" s="30"/>
      <c r="F67" s="30"/>
    </row>
    <row r="68" spans="1:6" s="11" customFormat="1" ht="46.9" customHeight="1">
      <c r="A68" s="37" t="s">
        <v>401</v>
      </c>
      <c r="B68" s="13" t="s">
        <v>1180</v>
      </c>
      <c r="C68" s="25"/>
      <c r="D68" s="30"/>
      <c r="E68" s="30"/>
      <c r="F68" s="30"/>
    </row>
    <row r="69" spans="1:6" s="11" customFormat="1" ht="25.5">
      <c r="A69" s="37" t="s">
        <v>37</v>
      </c>
      <c r="B69" s="13" t="s">
        <v>356</v>
      </c>
      <c r="C69" s="28"/>
      <c r="D69" s="28"/>
      <c r="E69" s="29"/>
      <c r="F69" s="29"/>
    </row>
    <row r="70" spans="1:6" s="11" customFormat="1">
      <c r="A70" s="37" t="s">
        <v>37</v>
      </c>
      <c r="B70" s="13" t="s">
        <v>357</v>
      </c>
      <c r="C70" s="28"/>
      <c r="D70" s="28"/>
      <c r="E70" s="29"/>
      <c r="F70" s="29"/>
    </row>
    <row r="71" spans="1:6" s="11" customFormat="1">
      <c r="A71" s="37" t="s">
        <v>37</v>
      </c>
      <c r="B71" s="13" t="s">
        <v>358</v>
      </c>
      <c r="C71" s="28"/>
      <c r="D71" s="28"/>
      <c r="E71" s="29"/>
      <c r="F71" s="29"/>
    </row>
    <row r="72" spans="1:6" s="11" customFormat="1" ht="38.25">
      <c r="A72" s="37" t="s">
        <v>37</v>
      </c>
      <c r="B72" s="13" t="s">
        <v>1084</v>
      </c>
      <c r="C72" s="28"/>
      <c r="D72" s="28"/>
      <c r="E72" s="29"/>
      <c r="F72" s="29"/>
    </row>
    <row r="73" spans="1:6" s="11" customFormat="1" ht="25.5">
      <c r="A73" s="37" t="s">
        <v>37</v>
      </c>
      <c r="B73" s="13" t="s">
        <v>1087</v>
      </c>
      <c r="C73" s="28"/>
      <c r="D73" s="28"/>
      <c r="E73" s="29"/>
      <c r="F73" s="29"/>
    </row>
    <row r="74" spans="1:6" s="11" customFormat="1" ht="25.5">
      <c r="A74" s="37" t="s">
        <v>37</v>
      </c>
      <c r="B74" s="13" t="s">
        <v>771</v>
      </c>
      <c r="C74" s="28"/>
      <c r="D74" s="28"/>
      <c r="E74" s="29"/>
      <c r="F74" s="29"/>
    </row>
    <row r="75" spans="1:6" s="11" customFormat="1" ht="38.25">
      <c r="A75" s="37" t="s">
        <v>37</v>
      </c>
      <c r="B75" s="13" t="s">
        <v>1088</v>
      </c>
      <c r="C75" s="28"/>
      <c r="D75" s="28"/>
      <c r="E75" s="29"/>
      <c r="F75" s="29"/>
    </row>
    <row r="76" spans="1:6" s="11" customFormat="1">
      <c r="A76" s="37" t="s">
        <v>37</v>
      </c>
      <c r="B76" s="97" t="s">
        <v>359</v>
      </c>
      <c r="C76" s="98"/>
      <c r="D76" s="28"/>
      <c r="E76" s="29"/>
      <c r="F76" s="29"/>
    </row>
    <row r="77" spans="1:6" s="11" customFormat="1">
      <c r="A77" s="37"/>
      <c r="B77" s="13" t="s">
        <v>319</v>
      </c>
      <c r="C77" s="28" t="s">
        <v>26</v>
      </c>
      <c r="D77" s="28">
        <v>521</v>
      </c>
      <c r="E77" s="29"/>
      <c r="F77" s="29">
        <f>D77*E77</f>
        <v>0</v>
      </c>
    </row>
    <row r="78" spans="1:6" s="11" customFormat="1">
      <c r="A78" s="37"/>
      <c r="B78" s="27"/>
      <c r="C78" s="28"/>
      <c r="D78" s="28"/>
      <c r="E78" s="29"/>
      <c r="F78" s="29"/>
    </row>
    <row r="79" spans="1:6" s="11" customFormat="1" ht="38.25">
      <c r="A79" s="37" t="s">
        <v>404</v>
      </c>
      <c r="B79" s="13" t="s">
        <v>841</v>
      </c>
      <c r="C79" s="28"/>
      <c r="D79" s="28"/>
      <c r="E79" s="29"/>
      <c r="F79" s="29"/>
    </row>
    <row r="80" spans="1:6" s="11" customFormat="1" ht="38.25">
      <c r="A80" s="37" t="s">
        <v>37</v>
      </c>
      <c r="B80" s="13" t="s">
        <v>367</v>
      </c>
      <c r="C80" s="28"/>
      <c r="D80" s="28"/>
      <c r="E80" s="29"/>
      <c r="F80" s="29"/>
    </row>
    <row r="81" spans="1:6" s="11" customFormat="1" ht="38.25">
      <c r="A81" s="37" t="s">
        <v>37</v>
      </c>
      <c r="B81" s="13" t="s">
        <v>817</v>
      </c>
      <c r="C81" s="28"/>
      <c r="D81" s="28"/>
      <c r="E81" s="29"/>
      <c r="F81" s="29"/>
    </row>
    <row r="82" spans="1:6" s="11" customFormat="1" ht="56.45" customHeight="1">
      <c r="A82" s="37" t="s">
        <v>37</v>
      </c>
      <c r="B82" s="13" t="s">
        <v>1089</v>
      </c>
      <c r="C82" s="28"/>
      <c r="D82" s="28"/>
      <c r="E82" s="29"/>
      <c r="F82" s="29"/>
    </row>
    <row r="83" spans="1:6" s="11" customFormat="1">
      <c r="A83" s="37" t="s">
        <v>37</v>
      </c>
      <c r="B83" s="13" t="s">
        <v>357</v>
      </c>
      <c r="C83" s="28"/>
      <c r="D83" s="28"/>
      <c r="E83" s="29"/>
      <c r="F83" s="29"/>
    </row>
    <row r="84" spans="1:6" s="11" customFormat="1">
      <c r="A84" s="37" t="s">
        <v>37</v>
      </c>
      <c r="B84" s="13" t="s">
        <v>369</v>
      </c>
      <c r="C84" s="28"/>
      <c r="D84" s="28"/>
      <c r="E84" s="29"/>
      <c r="F84" s="29"/>
    </row>
    <row r="85" spans="1:6" s="11" customFormat="1" ht="25.5">
      <c r="A85" s="37" t="s">
        <v>37</v>
      </c>
      <c r="B85" s="13" t="s">
        <v>370</v>
      </c>
      <c r="C85" s="28"/>
      <c r="D85" s="28"/>
      <c r="E85" s="29"/>
      <c r="F85" s="29"/>
    </row>
    <row r="86" spans="1:6" s="11" customFormat="1">
      <c r="A86" s="37" t="s">
        <v>37</v>
      </c>
      <c r="B86" s="13" t="s">
        <v>357</v>
      </c>
      <c r="C86" s="28"/>
      <c r="D86" s="28"/>
      <c r="E86" s="29"/>
      <c r="F86" s="29"/>
    </row>
    <row r="87" spans="1:6" s="11" customFormat="1" ht="51">
      <c r="A87" s="37" t="s">
        <v>37</v>
      </c>
      <c r="B87" s="13" t="s">
        <v>1178</v>
      </c>
      <c r="C87" s="28"/>
      <c r="D87" s="28"/>
      <c r="E87" s="29"/>
      <c r="F87" s="29"/>
    </row>
    <row r="88" spans="1:6" s="11" customFormat="1" ht="25.5">
      <c r="A88" s="37" t="s">
        <v>37</v>
      </c>
      <c r="B88" s="97" t="s">
        <v>371</v>
      </c>
      <c r="C88" s="98"/>
      <c r="D88" s="28"/>
      <c r="E88" s="29"/>
      <c r="F88" s="29"/>
    </row>
    <row r="89" spans="1:6" s="11" customFormat="1">
      <c r="A89" s="37"/>
      <c r="B89" s="13" t="s">
        <v>319</v>
      </c>
      <c r="C89" s="28" t="s">
        <v>26</v>
      </c>
      <c r="D89" s="28">
        <v>164.5</v>
      </c>
      <c r="E89" s="29"/>
      <c r="F89" s="29">
        <f>D89*E89</f>
        <v>0</v>
      </c>
    </row>
    <row r="90" spans="1:6" s="11" customFormat="1">
      <c r="A90" s="37"/>
      <c r="B90" s="27"/>
      <c r="C90" s="28"/>
      <c r="D90" s="28"/>
      <c r="E90" s="29"/>
      <c r="F90" s="29"/>
    </row>
    <row r="91" spans="1:6" s="11" customFormat="1" ht="38.25">
      <c r="A91" s="37" t="s">
        <v>440</v>
      </c>
      <c r="B91" s="13" t="s">
        <v>816</v>
      </c>
      <c r="C91" s="28"/>
      <c r="D91" s="28"/>
      <c r="E91" s="29"/>
      <c r="F91" s="29"/>
    </row>
    <row r="92" spans="1:6" s="11" customFormat="1" ht="38.25">
      <c r="A92" s="37" t="s">
        <v>37</v>
      </c>
      <c r="B92" s="13" t="s">
        <v>372</v>
      </c>
      <c r="C92" s="28"/>
      <c r="D92" s="28"/>
      <c r="E92" s="29"/>
      <c r="F92" s="29"/>
    </row>
    <row r="93" spans="1:6" s="11" customFormat="1" ht="63.75">
      <c r="A93" s="37" t="s">
        <v>37</v>
      </c>
      <c r="B93" s="13" t="s">
        <v>1089</v>
      </c>
      <c r="C93" s="28"/>
      <c r="D93" s="28"/>
      <c r="E93" s="29"/>
      <c r="F93" s="29"/>
    </row>
    <row r="94" spans="1:6" s="11" customFormat="1">
      <c r="A94" s="37" t="s">
        <v>37</v>
      </c>
      <c r="B94" s="13" t="s">
        <v>357</v>
      </c>
      <c r="C94" s="28"/>
      <c r="D94" s="28"/>
      <c r="E94" s="29"/>
      <c r="F94" s="29"/>
    </row>
    <row r="95" spans="1:6" s="11" customFormat="1">
      <c r="A95" s="37" t="s">
        <v>37</v>
      </c>
      <c r="B95" s="13" t="s">
        <v>369</v>
      </c>
      <c r="C95" s="28"/>
      <c r="D95" s="28"/>
      <c r="E95" s="29"/>
      <c r="F95" s="29"/>
    </row>
    <row r="96" spans="1:6" s="11" customFormat="1">
      <c r="A96" s="37" t="s">
        <v>37</v>
      </c>
      <c r="B96" s="13" t="s">
        <v>373</v>
      </c>
      <c r="C96" s="28"/>
      <c r="D96" s="28"/>
      <c r="E96" s="29"/>
      <c r="F96" s="29"/>
    </row>
    <row r="97" spans="1:6" s="11" customFormat="1" ht="38.25">
      <c r="A97" s="37" t="s">
        <v>37</v>
      </c>
      <c r="B97" s="13" t="s">
        <v>374</v>
      </c>
      <c r="C97" s="28"/>
      <c r="D97" s="28"/>
      <c r="E97" s="29"/>
      <c r="F97" s="29"/>
    </row>
    <row r="98" spans="1:6" s="11" customFormat="1">
      <c r="A98" s="37" t="s">
        <v>37</v>
      </c>
      <c r="B98" s="13" t="s">
        <v>357</v>
      </c>
      <c r="C98" s="28"/>
      <c r="D98" s="28"/>
      <c r="E98" s="29"/>
      <c r="F98" s="29"/>
    </row>
    <row r="99" spans="1:6" s="11" customFormat="1" ht="51">
      <c r="A99" s="37" t="s">
        <v>37</v>
      </c>
      <c r="B99" s="13" t="s">
        <v>1178</v>
      </c>
      <c r="C99" s="28"/>
      <c r="D99" s="28"/>
      <c r="E99" s="29"/>
      <c r="F99" s="29"/>
    </row>
    <row r="100" spans="1:6" s="11" customFormat="1" ht="18" customHeight="1">
      <c r="A100" s="37" t="s">
        <v>37</v>
      </c>
      <c r="B100" s="97" t="s">
        <v>371</v>
      </c>
      <c r="C100" s="98"/>
      <c r="D100" s="28"/>
      <c r="E100" s="29"/>
      <c r="F100" s="29"/>
    </row>
    <row r="101" spans="1:6" s="11" customFormat="1">
      <c r="A101" s="37"/>
      <c r="B101" s="13" t="s">
        <v>319</v>
      </c>
      <c r="C101" s="28" t="s">
        <v>26</v>
      </c>
      <c r="D101" s="28">
        <v>395</v>
      </c>
      <c r="E101" s="29"/>
      <c r="F101" s="29">
        <f>D101*E101</f>
        <v>0</v>
      </c>
    </row>
    <row r="102" spans="1:6" s="11" customFormat="1">
      <c r="A102" s="37"/>
      <c r="B102" s="99"/>
      <c r="C102" s="28"/>
      <c r="D102" s="28"/>
      <c r="E102" s="29"/>
      <c r="F102" s="29"/>
    </row>
    <row r="103" spans="1:6" s="11" customFormat="1" ht="38.25">
      <c r="A103" s="37" t="s">
        <v>494</v>
      </c>
      <c r="B103" s="13" t="s">
        <v>1179</v>
      </c>
      <c r="C103" s="28"/>
      <c r="D103" s="28"/>
      <c r="E103" s="29"/>
      <c r="F103" s="29"/>
    </row>
    <row r="104" spans="1:6" s="11" customFormat="1" ht="38.25">
      <c r="A104" s="37" t="s">
        <v>37</v>
      </c>
      <c r="B104" s="13" t="s">
        <v>375</v>
      </c>
      <c r="C104" s="28"/>
      <c r="D104" s="28"/>
      <c r="E104" s="29"/>
      <c r="F104" s="29"/>
    </row>
    <row r="105" spans="1:6" s="11" customFormat="1" ht="63.75">
      <c r="A105" s="37" t="s">
        <v>37</v>
      </c>
      <c r="B105" s="13" t="s">
        <v>1089</v>
      </c>
      <c r="C105" s="28"/>
      <c r="D105" s="28"/>
      <c r="E105" s="29"/>
      <c r="F105" s="29"/>
    </row>
    <row r="106" spans="1:6" s="11" customFormat="1">
      <c r="A106" s="37" t="s">
        <v>37</v>
      </c>
      <c r="B106" s="13" t="s">
        <v>357</v>
      </c>
      <c r="C106" s="28"/>
      <c r="D106" s="28"/>
      <c r="E106" s="29"/>
      <c r="F106" s="29"/>
    </row>
    <row r="107" spans="1:6" s="11" customFormat="1">
      <c r="A107" s="37" t="s">
        <v>37</v>
      </c>
      <c r="B107" s="13" t="s">
        <v>369</v>
      </c>
      <c r="C107" s="28"/>
      <c r="D107" s="28"/>
      <c r="E107" s="29"/>
      <c r="F107" s="29"/>
    </row>
    <row r="108" spans="1:6" s="11" customFormat="1">
      <c r="A108" s="37" t="s">
        <v>37</v>
      </c>
      <c r="B108" s="13" t="s">
        <v>373</v>
      </c>
      <c r="C108" s="28"/>
      <c r="D108" s="28"/>
      <c r="E108" s="29"/>
      <c r="F108" s="29"/>
    </row>
    <row r="109" spans="1:6" s="11" customFormat="1" ht="38.25">
      <c r="A109" s="37" t="s">
        <v>37</v>
      </c>
      <c r="B109" s="13" t="s">
        <v>374</v>
      </c>
      <c r="C109" s="28"/>
      <c r="D109" s="28"/>
      <c r="E109" s="29"/>
      <c r="F109" s="29"/>
    </row>
    <row r="110" spans="1:6" s="11" customFormat="1">
      <c r="A110" s="37" t="s">
        <v>37</v>
      </c>
      <c r="B110" s="13" t="s">
        <v>357</v>
      </c>
      <c r="C110" s="28"/>
      <c r="D110" s="28"/>
      <c r="E110" s="29"/>
      <c r="F110" s="29"/>
    </row>
    <row r="111" spans="1:6" s="11" customFormat="1" ht="51">
      <c r="A111" s="37" t="s">
        <v>37</v>
      </c>
      <c r="B111" s="13" t="s">
        <v>1090</v>
      </c>
      <c r="C111" s="28"/>
      <c r="D111" s="28"/>
      <c r="E111" s="29"/>
      <c r="F111" s="29"/>
    </row>
    <row r="112" spans="1:6" s="11" customFormat="1" ht="25.5">
      <c r="A112" s="37" t="s">
        <v>37</v>
      </c>
      <c r="B112" s="97" t="s">
        <v>371</v>
      </c>
      <c r="C112" s="98"/>
      <c r="D112" s="28"/>
      <c r="E112" s="29"/>
      <c r="F112" s="29"/>
    </row>
    <row r="113" spans="1:6" s="11" customFormat="1">
      <c r="A113" s="37"/>
      <c r="B113" s="13" t="s">
        <v>319</v>
      </c>
      <c r="C113" s="28" t="s">
        <v>26</v>
      </c>
      <c r="D113" s="28">
        <v>53</v>
      </c>
      <c r="E113" s="29"/>
      <c r="F113" s="29">
        <f>D113*E113</f>
        <v>0</v>
      </c>
    </row>
    <row r="114" spans="1:6" s="11" customFormat="1">
      <c r="A114" s="37"/>
      <c r="B114" s="27"/>
      <c r="C114" s="28"/>
      <c r="D114" s="28"/>
      <c r="E114" s="29"/>
      <c r="F114" s="29"/>
    </row>
    <row r="115" spans="1:6" s="11" customFormat="1" ht="38.25">
      <c r="A115" s="37" t="s">
        <v>496</v>
      </c>
      <c r="B115" s="13" t="s">
        <v>815</v>
      </c>
      <c r="C115" s="28"/>
      <c r="D115" s="28"/>
      <c r="E115" s="29"/>
      <c r="F115" s="29"/>
    </row>
    <row r="116" spans="1:6" s="11" customFormat="1" ht="33" customHeight="1">
      <c r="A116" s="37" t="s">
        <v>37</v>
      </c>
      <c r="B116" s="13" t="s">
        <v>372</v>
      </c>
      <c r="C116" s="28"/>
      <c r="D116" s="28"/>
      <c r="E116" s="29"/>
      <c r="F116" s="29"/>
    </row>
    <row r="117" spans="1:6" s="11" customFormat="1" ht="57.6" customHeight="1">
      <c r="A117" s="37" t="s">
        <v>37</v>
      </c>
      <c r="B117" s="13" t="s">
        <v>1089</v>
      </c>
      <c r="C117" s="28"/>
      <c r="D117" s="28"/>
      <c r="E117" s="29"/>
      <c r="F117" s="29"/>
    </row>
    <row r="118" spans="1:6" s="11" customFormat="1">
      <c r="A118" s="37" t="s">
        <v>37</v>
      </c>
      <c r="B118" s="13" t="s">
        <v>357</v>
      </c>
      <c r="C118" s="28"/>
      <c r="D118" s="28"/>
      <c r="E118" s="29"/>
      <c r="F118" s="29"/>
    </row>
    <row r="119" spans="1:6" s="11" customFormat="1">
      <c r="A119" s="37" t="s">
        <v>37</v>
      </c>
      <c r="B119" s="13" t="s">
        <v>369</v>
      </c>
      <c r="C119" s="28"/>
      <c r="D119" s="28"/>
      <c r="E119" s="29"/>
      <c r="F119" s="29"/>
    </row>
    <row r="120" spans="1:6" s="11" customFormat="1">
      <c r="A120" s="37" t="s">
        <v>37</v>
      </c>
      <c r="B120" s="13" t="s">
        <v>373</v>
      </c>
      <c r="C120" s="28"/>
      <c r="D120" s="28"/>
      <c r="E120" s="29"/>
      <c r="F120" s="29"/>
    </row>
    <row r="121" spans="1:6" s="11" customFormat="1" ht="25.5">
      <c r="A121" s="37" t="s">
        <v>37</v>
      </c>
      <c r="B121" s="97" t="s">
        <v>772</v>
      </c>
      <c r="C121" s="98"/>
      <c r="D121" s="28"/>
      <c r="E121" s="29"/>
      <c r="F121" s="29"/>
    </row>
    <row r="122" spans="1:6" s="11" customFormat="1">
      <c r="A122" s="37"/>
      <c r="B122" s="13" t="s">
        <v>319</v>
      </c>
      <c r="C122" s="28" t="s">
        <v>26</v>
      </c>
      <c r="D122" s="28">
        <v>70</v>
      </c>
      <c r="E122" s="29"/>
      <c r="F122" s="29">
        <f>D122*E122</f>
        <v>0</v>
      </c>
    </row>
    <row r="123" spans="1:6" s="11" customFormat="1">
      <c r="A123" s="37"/>
      <c r="B123" s="27"/>
      <c r="C123" s="28"/>
      <c r="D123" s="28"/>
      <c r="E123" s="29"/>
      <c r="F123" s="29"/>
    </row>
    <row r="124" spans="1:6" s="11" customFormat="1" ht="51">
      <c r="A124" s="37" t="s">
        <v>598</v>
      </c>
      <c r="B124" s="13" t="s">
        <v>377</v>
      </c>
      <c r="C124" s="28"/>
      <c r="D124" s="28"/>
      <c r="E124" s="29"/>
      <c r="F124" s="29"/>
    </row>
    <row r="125" spans="1:6" s="11" customFormat="1" ht="38.25">
      <c r="A125" s="37" t="s">
        <v>37</v>
      </c>
      <c r="B125" s="13" t="s">
        <v>367</v>
      </c>
      <c r="C125" s="28"/>
      <c r="D125" s="28"/>
      <c r="E125" s="29"/>
      <c r="F125" s="29"/>
    </row>
    <row r="126" spans="1:6" s="11" customFormat="1" ht="38.25">
      <c r="A126" s="37" t="s">
        <v>37</v>
      </c>
      <c r="B126" s="13" t="s">
        <v>1181</v>
      </c>
      <c r="C126" s="28"/>
      <c r="D126" s="28"/>
      <c r="E126" s="29"/>
      <c r="F126" s="29"/>
    </row>
    <row r="127" spans="1:6" s="11" customFormat="1" ht="25.5">
      <c r="A127" s="37" t="s">
        <v>37</v>
      </c>
      <c r="B127" s="13" t="s">
        <v>368</v>
      </c>
      <c r="C127" s="28"/>
      <c r="D127" s="28"/>
      <c r="E127" s="29"/>
      <c r="F127" s="29"/>
    </row>
    <row r="128" spans="1:6" s="11" customFormat="1">
      <c r="A128" s="37" t="s">
        <v>37</v>
      </c>
      <c r="B128" s="13" t="s">
        <v>357</v>
      </c>
      <c r="C128" s="28"/>
      <c r="D128" s="28"/>
      <c r="E128" s="29"/>
      <c r="F128" s="29"/>
    </row>
    <row r="129" spans="1:6" s="11" customFormat="1">
      <c r="A129" s="37" t="s">
        <v>37</v>
      </c>
      <c r="B129" s="13" t="s">
        <v>378</v>
      </c>
      <c r="C129" s="28"/>
      <c r="D129" s="28"/>
      <c r="E129" s="29"/>
      <c r="F129" s="29"/>
    </row>
    <row r="130" spans="1:6" s="11" customFormat="1" ht="25.5">
      <c r="A130" s="37" t="s">
        <v>37</v>
      </c>
      <c r="B130" s="13" t="s">
        <v>370</v>
      </c>
      <c r="C130" s="28"/>
      <c r="D130" s="28"/>
      <c r="E130" s="29"/>
      <c r="F130" s="29"/>
    </row>
    <row r="131" spans="1:6" s="11" customFormat="1">
      <c r="A131" s="37" t="s">
        <v>37</v>
      </c>
      <c r="B131" s="13" t="s">
        <v>357</v>
      </c>
      <c r="C131" s="28"/>
      <c r="D131" s="28"/>
      <c r="E131" s="29"/>
      <c r="F131" s="29"/>
    </row>
    <row r="132" spans="1:6" s="11" customFormat="1" ht="51">
      <c r="A132" s="37" t="s">
        <v>37</v>
      </c>
      <c r="B132" s="13" t="s">
        <v>1182</v>
      </c>
      <c r="C132" s="28"/>
      <c r="D132" s="28"/>
      <c r="E132" s="29"/>
      <c r="F132" s="29"/>
    </row>
    <row r="133" spans="1:6" s="11" customFormat="1" ht="25.5">
      <c r="A133" s="37" t="s">
        <v>37</v>
      </c>
      <c r="B133" s="97" t="s">
        <v>371</v>
      </c>
      <c r="C133" s="98"/>
      <c r="D133" s="28"/>
      <c r="E133" s="29"/>
      <c r="F133" s="29"/>
    </row>
    <row r="134" spans="1:6" s="11" customFormat="1">
      <c r="A134" s="37"/>
      <c r="B134" s="13" t="s">
        <v>319</v>
      </c>
      <c r="C134" s="28" t="s">
        <v>26</v>
      </c>
      <c r="D134" s="28">
        <v>135.5</v>
      </c>
      <c r="E134" s="29"/>
      <c r="F134" s="29">
        <f>D134*E134</f>
        <v>0</v>
      </c>
    </row>
    <row r="135" spans="1:6" s="11" customFormat="1">
      <c r="A135" s="37"/>
      <c r="B135" s="27"/>
      <c r="C135" s="28"/>
      <c r="D135" s="28"/>
      <c r="E135" s="29"/>
      <c r="F135" s="29"/>
    </row>
    <row r="136" spans="1:6" s="11" customFormat="1" ht="51">
      <c r="A136" s="37" t="s">
        <v>599</v>
      </c>
      <c r="B136" s="13" t="s">
        <v>379</v>
      </c>
      <c r="C136" s="28"/>
      <c r="D136" s="28"/>
      <c r="E136" s="29"/>
      <c r="F136" s="29"/>
    </row>
    <row r="137" spans="1:6" s="11" customFormat="1" ht="25.5">
      <c r="A137" s="37" t="s">
        <v>37</v>
      </c>
      <c r="B137" s="13" t="s">
        <v>397</v>
      </c>
      <c r="C137" s="28"/>
      <c r="D137" s="28"/>
      <c r="E137" s="29"/>
      <c r="F137" s="29"/>
    </row>
    <row r="138" spans="1:6" s="11" customFormat="1" ht="25.5">
      <c r="A138" s="37" t="s">
        <v>37</v>
      </c>
      <c r="B138" s="13" t="s">
        <v>398</v>
      </c>
      <c r="C138" s="28"/>
      <c r="D138" s="28"/>
      <c r="E138" s="29"/>
      <c r="F138" s="29"/>
    </row>
    <row r="139" spans="1:6" s="11" customFormat="1">
      <c r="A139" s="37" t="s">
        <v>37</v>
      </c>
      <c r="B139" s="13" t="s">
        <v>357</v>
      </c>
      <c r="C139" s="28"/>
      <c r="D139" s="28"/>
      <c r="E139" s="29"/>
      <c r="F139" s="29"/>
    </row>
    <row r="140" spans="1:6" s="11" customFormat="1">
      <c r="A140" s="37" t="s">
        <v>37</v>
      </c>
      <c r="B140" s="13" t="s">
        <v>378</v>
      </c>
      <c r="C140" s="28"/>
      <c r="D140" s="28"/>
      <c r="E140" s="29"/>
      <c r="F140" s="29"/>
    </row>
    <row r="141" spans="1:6" s="11" customFormat="1">
      <c r="A141" s="37" t="s">
        <v>37</v>
      </c>
      <c r="B141" s="13" t="s">
        <v>373</v>
      </c>
      <c r="C141" s="28"/>
      <c r="D141" s="28"/>
      <c r="E141" s="29"/>
      <c r="F141" s="29"/>
    </row>
    <row r="142" spans="1:6" s="11" customFormat="1" ht="38.25">
      <c r="A142" s="37" t="s">
        <v>37</v>
      </c>
      <c r="B142" s="97" t="s">
        <v>380</v>
      </c>
      <c r="C142" s="28"/>
      <c r="D142" s="28"/>
      <c r="E142" s="29"/>
      <c r="F142" s="29"/>
    </row>
    <row r="143" spans="1:6" s="11" customFormat="1">
      <c r="A143" s="37"/>
      <c r="B143" s="13" t="s">
        <v>319</v>
      </c>
      <c r="C143" s="28" t="s">
        <v>26</v>
      </c>
      <c r="D143" s="28">
        <v>382</v>
      </c>
      <c r="E143" s="29"/>
      <c r="F143" s="29">
        <f>D143*E143</f>
        <v>0</v>
      </c>
    </row>
    <row r="144" spans="1:6" s="11" customFormat="1">
      <c r="A144" s="37"/>
      <c r="B144" s="27"/>
      <c r="C144" s="28"/>
      <c r="D144" s="28"/>
      <c r="E144" s="29"/>
      <c r="F144" s="29"/>
    </row>
    <row r="145" spans="1:6" s="11" customFormat="1" ht="51">
      <c r="A145" s="37" t="s">
        <v>600</v>
      </c>
      <c r="B145" s="13" t="s">
        <v>399</v>
      </c>
      <c r="C145" s="28"/>
      <c r="D145" s="28"/>
      <c r="E145" s="29"/>
      <c r="F145" s="29"/>
    </row>
    <row r="146" spans="1:6" s="11" customFormat="1" ht="38.25">
      <c r="A146" s="37" t="s">
        <v>37</v>
      </c>
      <c r="B146" s="13" t="s">
        <v>400</v>
      </c>
      <c r="C146" s="28"/>
      <c r="D146" s="28"/>
      <c r="E146" s="29"/>
      <c r="F146" s="29"/>
    </row>
    <row r="147" spans="1:6" s="11" customFormat="1" ht="25.5">
      <c r="A147" s="37" t="s">
        <v>37</v>
      </c>
      <c r="B147" s="13" t="s">
        <v>381</v>
      </c>
      <c r="C147" s="28"/>
      <c r="D147" s="28"/>
      <c r="E147" s="29"/>
      <c r="F147" s="29"/>
    </row>
    <row r="148" spans="1:6" s="11" customFormat="1">
      <c r="A148" s="37" t="s">
        <v>37</v>
      </c>
      <c r="B148" s="13" t="s">
        <v>357</v>
      </c>
      <c r="C148" s="28"/>
      <c r="D148" s="28"/>
      <c r="E148" s="29"/>
      <c r="F148" s="29"/>
    </row>
    <row r="149" spans="1:6" s="11" customFormat="1">
      <c r="A149" s="37" t="s">
        <v>37</v>
      </c>
      <c r="B149" s="13" t="s">
        <v>378</v>
      </c>
      <c r="C149" s="28"/>
      <c r="D149" s="28"/>
      <c r="E149" s="29"/>
      <c r="F149" s="29"/>
    </row>
    <row r="150" spans="1:6" s="11" customFormat="1">
      <c r="A150" s="37" t="s">
        <v>37</v>
      </c>
      <c r="B150" s="13" t="s">
        <v>373</v>
      </c>
      <c r="C150" s="28"/>
      <c r="D150" s="28"/>
      <c r="E150" s="29"/>
      <c r="F150" s="29"/>
    </row>
    <row r="151" spans="1:6" s="11" customFormat="1" ht="38.25">
      <c r="A151" s="37" t="s">
        <v>37</v>
      </c>
      <c r="B151" s="97" t="s">
        <v>380</v>
      </c>
      <c r="C151" s="98"/>
      <c r="D151" s="28"/>
      <c r="E151" s="29"/>
      <c r="F151" s="29"/>
    </row>
    <row r="152" spans="1:6" s="11" customFormat="1">
      <c r="A152" s="37"/>
      <c r="B152" s="13" t="s">
        <v>319</v>
      </c>
      <c r="C152" s="28" t="s">
        <v>26</v>
      </c>
      <c r="D152" s="28">
        <v>93</v>
      </c>
      <c r="E152" s="29"/>
      <c r="F152" s="29">
        <f>D152*E152</f>
        <v>0</v>
      </c>
    </row>
    <row r="153" spans="1:6" s="11" customFormat="1">
      <c r="A153" s="37"/>
      <c r="B153" s="27"/>
      <c r="C153" s="28"/>
      <c r="D153" s="28"/>
      <c r="E153" s="29"/>
      <c r="F153" s="29"/>
    </row>
    <row r="154" spans="1:6" s="11" customFormat="1" ht="51">
      <c r="A154" s="37" t="s">
        <v>601</v>
      </c>
      <c r="B154" s="13" t="s">
        <v>403</v>
      </c>
      <c r="C154" s="28"/>
      <c r="D154" s="28"/>
      <c r="E154" s="29"/>
      <c r="F154" s="29"/>
    </row>
    <row r="155" spans="1:6" s="11" customFormat="1" ht="38.25">
      <c r="A155" s="37" t="s">
        <v>37</v>
      </c>
      <c r="B155" s="13" t="s">
        <v>367</v>
      </c>
      <c r="C155" s="28"/>
      <c r="D155" s="28"/>
      <c r="E155" s="29"/>
      <c r="F155" s="29"/>
    </row>
    <row r="156" spans="1:6" s="11" customFormat="1" ht="38.25">
      <c r="A156" s="37" t="s">
        <v>37</v>
      </c>
      <c r="B156" s="13" t="s">
        <v>818</v>
      </c>
      <c r="C156" s="28"/>
      <c r="D156" s="28"/>
      <c r="E156" s="29"/>
      <c r="F156" s="29"/>
    </row>
    <row r="157" spans="1:6" s="11" customFormat="1" ht="25.5">
      <c r="A157" s="37" t="s">
        <v>37</v>
      </c>
      <c r="B157" s="13" t="s">
        <v>368</v>
      </c>
      <c r="C157" s="28"/>
      <c r="D157" s="28"/>
      <c r="E157" s="29"/>
      <c r="F157" s="29"/>
    </row>
    <row r="158" spans="1:6" s="11" customFormat="1">
      <c r="A158" s="37" t="s">
        <v>37</v>
      </c>
      <c r="B158" s="13" t="s">
        <v>357</v>
      </c>
      <c r="C158" s="28"/>
      <c r="D158" s="28"/>
      <c r="E158" s="29"/>
      <c r="F158" s="29"/>
    </row>
    <row r="159" spans="1:6" s="11" customFormat="1">
      <c r="A159" s="37" t="s">
        <v>37</v>
      </c>
      <c r="B159" s="13" t="s">
        <v>378</v>
      </c>
      <c r="C159" s="28"/>
      <c r="D159" s="28"/>
      <c r="E159" s="29"/>
      <c r="F159" s="29"/>
    </row>
    <row r="160" spans="1:6" s="11" customFormat="1" ht="25.5">
      <c r="A160" s="37" t="s">
        <v>37</v>
      </c>
      <c r="B160" s="13" t="s">
        <v>406</v>
      </c>
      <c r="C160" s="28"/>
      <c r="D160" s="28"/>
      <c r="E160" s="29"/>
      <c r="F160" s="29"/>
    </row>
    <row r="161" spans="1:6" s="11" customFormat="1">
      <c r="A161" s="37" t="s">
        <v>37</v>
      </c>
      <c r="B161" s="13" t="s">
        <v>357</v>
      </c>
      <c r="C161" s="28"/>
      <c r="D161" s="28"/>
      <c r="E161" s="29"/>
      <c r="F161" s="29"/>
    </row>
    <row r="162" spans="1:6" s="11" customFormat="1" ht="60.6" customHeight="1">
      <c r="A162" s="37" t="s">
        <v>37</v>
      </c>
      <c r="B162" s="13" t="s">
        <v>1183</v>
      </c>
      <c r="C162" s="28"/>
      <c r="D162" s="28"/>
      <c r="E162" s="29"/>
      <c r="F162" s="29"/>
    </row>
    <row r="163" spans="1:6" s="11" customFormat="1" ht="25.5">
      <c r="A163" s="37" t="s">
        <v>37</v>
      </c>
      <c r="B163" s="97" t="s">
        <v>371</v>
      </c>
      <c r="C163" s="98"/>
      <c r="D163" s="28"/>
      <c r="E163" s="29"/>
      <c r="F163" s="29"/>
    </row>
    <row r="164" spans="1:6" s="11" customFormat="1">
      <c r="A164" s="37"/>
      <c r="B164" s="13" t="s">
        <v>319</v>
      </c>
      <c r="C164" s="28" t="s">
        <v>26</v>
      </c>
      <c r="D164" s="28">
        <v>150</v>
      </c>
      <c r="E164" s="29"/>
      <c r="F164" s="29">
        <f>D164*E164</f>
        <v>0</v>
      </c>
    </row>
    <row r="165" spans="1:6" s="11" customFormat="1">
      <c r="A165" s="37"/>
      <c r="B165" s="27"/>
      <c r="C165" s="28"/>
      <c r="D165" s="28"/>
      <c r="E165" s="29"/>
      <c r="F165" s="29"/>
    </row>
    <row r="166" spans="1:6" s="11" customFormat="1" ht="51">
      <c r="A166" s="37" t="s">
        <v>109</v>
      </c>
      <c r="B166" s="13" t="s">
        <v>402</v>
      </c>
      <c r="C166" s="28"/>
      <c r="D166" s="28"/>
      <c r="E166" s="29"/>
      <c r="F166" s="29"/>
    </row>
    <row r="167" spans="1:6" s="11" customFormat="1" ht="25.5">
      <c r="A167" s="37" t="s">
        <v>37</v>
      </c>
      <c r="B167" s="13" t="s">
        <v>397</v>
      </c>
      <c r="C167" s="28"/>
      <c r="D167" s="28"/>
      <c r="E167" s="29"/>
      <c r="F167" s="29"/>
    </row>
    <row r="168" spans="1:6" s="11" customFormat="1" ht="25.5">
      <c r="A168" s="37" t="s">
        <v>37</v>
      </c>
      <c r="B168" s="13" t="s">
        <v>398</v>
      </c>
      <c r="C168" s="28"/>
      <c r="D168" s="28"/>
      <c r="E168" s="29"/>
      <c r="F168" s="29"/>
    </row>
    <row r="169" spans="1:6" s="11" customFormat="1">
      <c r="A169" s="37" t="s">
        <v>37</v>
      </c>
      <c r="B169" s="13" t="s">
        <v>357</v>
      </c>
      <c r="C169" s="28"/>
      <c r="D169" s="28"/>
      <c r="E169" s="29"/>
      <c r="F169" s="29"/>
    </row>
    <row r="170" spans="1:6" s="11" customFormat="1">
      <c r="A170" s="37" t="s">
        <v>37</v>
      </c>
      <c r="B170" s="13" t="s">
        <v>378</v>
      </c>
      <c r="C170" s="28"/>
      <c r="D170" s="28"/>
      <c r="E170" s="29"/>
      <c r="F170" s="29"/>
    </row>
    <row r="171" spans="1:6" s="11" customFormat="1">
      <c r="A171" s="37" t="s">
        <v>37</v>
      </c>
      <c r="B171" s="13" t="s">
        <v>373</v>
      </c>
      <c r="C171" s="28"/>
      <c r="D171" s="28"/>
      <c r="E171" s="29"/>
      <c r="F171" s="29"/>
    </row>
    <row r="172" spans="1:6" s="11" customFormat="1" ht="38.25">
      <c r="A172" s="37" t="s">
        <v>37</v>
      </c>
      <c r="B172" s="97" t="s">
        <v>380</v>
      </c>
      <c r="C172" s="28"/>
      <c r="D172" s="28"/>
      <c r="E172" s="29"/>
      <c r="F172" s="29"/>
    </row>
    <row r="173" spans="1:6" s="11" customFormat="1">
      <c r="A173" s="37"/>
      <c r="B173" s="13" t="s">
        <v>319</v>
      </c>
      <c r="C173" s="28" t="s">
        <v>26</v>
      </c>
      <c r="D173" s="28">
        <v>390</v>
      </c>
      <c r="E173" s="29"/>
      <c r="F173" s="29">
        <f>D173*E173</f>
        <v>0</v>
      </c>
    </row>
    <row r="174" spans="1:6" s="11" customFormat="1">
      <c r="A174" s="37"/>
      <c r="B174" s="27"/>
      <c r="C174" s="28"/>
      <c r="D174" s="28"/>
      <c r="E174" s="29"/>
      <c r="F174" s="29"/>
    </row>
    <row r="175" spans="1:6" s="11" customFormat="1" ht="51">
      <c r="A175" s="37" t="s">
        <v>604</v>
      </c>
      <c r="B175" s="13" t="s">
        <v>405</v>
      </c>
      <c r="C175" s="28"/>
      <c r="D175" s="28"/>
      <c r="E175" s="29"/>
      <c r="F175" s="29"/>
    </row>
    <row r="176" spans="1:6" s="11" customFormat="1" ht="38.25">
      <c r="A176" s="37" t="s">
        <v>37</v>
      </c>
      <c r="B176" s="13" t="s">
        <v>400</v>
      </c>
      <c r="C176" s="28"/>
      <c r="D176" s="28"/>
      <c r="E176" s="29"/>
      <c r="F176" s="29"/>
    </row>
    <row r="177" spans="1:6" s="11" customFormat="1" ht="25.5">
      <c r="A177" s="37" t="s">
        <v>37</v>
      </c>
      <c r="B177" s="13" t="s">
        <v>381</v>
      </c>
      <c r="C177" s="28"/>
      <c r="D177" s="28"/>
      <c r="E177" s="29"/>
      <c r="F177" s="29"/>
    </row>
    <row r="178" spans="1:6" s="11" customFormat="1">
      <c r="A178" s="37" t="s">
        <v>37</v>
      </c>
      <c r="B178" s="13" t="s">
        <v>357</v>
      </c>
      <c r="C178" s="28"/>
      <c r="D178" s="28"/>
      <c r="E178" s="29"/>
      <c r="F178" s="29"/>
    </row>
    <row r="179" spans="1:6" s="11" customFormat="1">
      <c r="A179" s="37" t="s">
        <v>37</v>
      </c>
      <c r="B179" s="13" t="s">
        <v>378</v>
      </c>
      <c r="C179" s="28"/>
      <c r="D179" s="28"/>
      <c r="E179" s="29"/>
      <c r="F179" s="29"/>
    </row>
    <row r="180" spans="1:6" s="11" customFormat="1">
      <c r="A180" s="37" t="s">
        <v>37</v>
      </c>
      <c r="B180" s="13" t="s">
        <v>373</v>
      </c>
      <c r="C180" s="28"/>
      <c r="D180" s="28"/>
      <c r="E180" s="29"/>
      <c r="F180" s="29"/>
    </row>
    <row r="181" spans="1:6" s="11" customFormat="1" ht="38.25">
      <c r="A181" s="37" t="s">
        <v>37</v>
      </c>
      <c r="B181" s="97" t="s">
        <v>380</v>
      </c>
      <c r="C181" s="28"/>
      <c r="D181" s="28"/>
      <c r="E181" s="29"/>
      <c r="F181" s="29"/>
    </row>
    <row r="182" spans="1:6" s="11" customFormat="1">
      <c r="A182" s="37"/>
      <c r="B182" s="13" t="s">
        <v>319</v>
      </c>
      <c r="C182" s="28" t="s">
        <v>26</v>
      </c>
      <c r="D182" s="28">
        <v>89</v>
      </c>
      <c r="E182" s="29"/>
      <c r="F182" s="29">
        <f>D182*E182</f>
        <v>0</v>
      </c>
    </row>
    <row r="183" spans="1:6" s="11" customFormat="1">
      <c r="A183" s="37"/>
      <c r="B183" s="99"/>
      <c r="C183" s="28"/>
      <c r="D183" s="28"/>
      <c r="E183" s="29"/>
      <c r="F183" s="29"/>
    </row>
    <row r="184" spans="1:6" s="11" customFormat="1">
      <c r="A184" s="37"/>
      <c r="B184" s="27"/>
      <c r="C184" s="28"/>
      <c r="D184" s="28"/>
      <c r="E184" s="29"/>
      <c r="F184" s="29"/>
    </row>
    <row r="185" spans="1:6" s="11" customFormat="1" ht="51">
      <c r="A185" s="37" t="s">
        <v>608</v>
      </c>
      <c r="B185" s="13" t="s">
        <v>407</v>
      </c>
      <c r="C185" s="101"/>
      <c r="D185" s="101"/>
      <c r="E185" s="102"/>
      <c r="F185" s="102"/>
    </row>
    <row r="186" spans="1:6" s="11" customFormat="1" ht="38.25">
      <c r="A186" s="37" t="s">
        <v>37</v>
      </c>
      <c r="B186" s="13" t="s">
        <v>408</v>
      </c>
      <c r="C186" s="101"/>
      <c r="D186" s="101"/>
      <c r="E186" s="102"/>
      <c r="F186" s="102"/>
    </row>
    <row r="187" spans="1:6" s="11" customFormat="1" ht="38.25">
      <c r="A187" s="37" t="s">
        <v>37</v>
      </c>
      <c r="B187" s="13" t="s">
        <v>818</v>
      </c>
      <c r="C187" s="101"/>
      <c r="D187" s="101"/>
      <c r="E187" s="102"/>
      <c r="F187" s="102"/>
    </row>
    <row r="188" spans="1:6" s="11" customFormat="1" ht="31.15" customHeight="1">
      <c r="A188" s="37" t="s">
        <v>37</v>
      </c>
      <c r="B188" s="13" t="s">
        <v>376</v>
      </c>
      <c r="C188" s="101"/>
      <c r="D188" s="101"/>
      <c r="E188" s="102"/>
      <c r="F188" s="102"/>
    </row>
    <row r="189" spans="1:6" s="11" customFormat="1" ht="25.5">
      <c r="A189" s="37" t="s">
        <v>37</v>
      </c>
      <c r="B189" s="13" t="s">
        <v>1184</v>
      </c>
      <c r="C189" s="101"/>
      <c r="D189" s="101"/>
      <c r="E189" s="102"/>
      <c r="F189" s="102"/>
    </row>
    <row r="190" spans="1:6" s="11" customFormat="1" ht="31.15" customHeight="1">
      <c r="A190" s="37" t="s">
        <v>37</v>
      </c>
      <c r="B190" s="13" t="s">
        <v>773</v>
      </c>
      <c r="C190" s="101"/>
      <c r="D190" s="101"/>
      <c r="E190" s="102"/>
      <c r="F190" s="102"/>
    </row>
    <row r="191" spans="1:6" s="11" customFormat="1" ht="25.5">
      <c r="A191" s="37" t="s">
        <v>37</v>
      </c>
      <c r="B191" s="97" t="s">
        <v>406</v>
      </c>
      <c r="C191" s="101"/>
      <c r="D191" s="101"/>
      <c r="E191" s="102"/>
      <c r="F191" s="102"/>
    </row>
    <row r="192" spans="1:6" s="11" customFormat="1">
      <c r="A192" s="37"/>
      <c r="B192" s="13" t="s">
        <v>319</v>
      </c>
      <c r="C192" s="28" t="s">
        <v>26</v>
      </c>
      <c r="D192" s="28">
        <v>130</v>
      </c>
      <c r="E192" s="29"/>
      <c r="F192" s="29">
        <f>D192*E192</f>
        <v>0</v>
      </c>
    </row>
    <row r="193" spans="1:6" s="11" customFormat="1">
      <c r="A193" s="37"/>
      <c r="B193" s="27"/>
      <c r="C193" s="28"/>
      <c r="D193" s="28"/>
      <c r="E193" s="29"/>
      <c r="F193" s="29"/>
    </row>
    <row r="194" spans="1:6" s="11" customFormat="1" ht="51">
      <c r="A194" s="37" t="s">
        <v>625</v>
      </c>
      <c r="B194" s="13" t="s">
        <v>409</v>
      </c>
      <c r="C194" s="28"/>
      <c r="D194" s="28"/>
      <c r="E194" s="29"/>
      <c r="F194" s="29"/>
    </row>
    <row r="195" spans="1:6" s="11" customFormat="1" ht="25.5">
      <c r="A195" s="37" t="s">
        <v>37</v>
      </c>
      <c r="B195" s="13" t="s">
        <v>397</v>
      </c>
      <c r="C195" s="28"/>
      <c r="D195" s="28"/>
      <c r="E195" s="29"/>
      <c r="F195" s="29"/>
    </row>
    <row r="196" spans="1:6" s="11" customFormat="1" ht="25.5">
      <c r="A196" s="37" t="s">
        <v>37</v>
      </c>
      <c r="B196" s="13" t="s">
        <v>398</v>
      </c>
      <c r="C196" s="28"/>
      <c r="D196" s="28"/>
      <c r="E196" s="29"/>
      <c r="F196" s="29"/>
    </row>
    <row r="197" spans="1:6" s="11" customFormat="1">
      <c r="A197" s="37" t="s">
        <v>37</v>
      </c>
      <c r="B197" s="13" t="s">
        <v>357</v>
      </c>
      <c r="C197" s="28"/>
      <c r="D197" s="28"/>
      <c r="E197" s="29"/>
      <c r="F197" s="29"/>
    </row>
    <row r="198" spans="1:6" s="11" customFormat="1">
      <c r="A198" s="37" t="s">
        <v>37</v>
      </c>
      <c r="B198" s="13" t="s">
        <v>410</v>
      </c>
      <c r="C198" s="28"/>
      <c r="D198" s="28"/>
      <c r="E198" s="29"/>
      <c r="F198" s="29"/>
    </row>
    <row r="199" spans="1:6" s="11" customFormat="1" ht="38.25">
      <c r="A199" s="37" t="s">
        <v>37</v>
      </c>
      <c r="B199" s="97" t="s">
        <v>380</v>
      </c>
      <c r="C199" s="28"/>
      <c r="D199" s="28"/>
      <c r="E199" s="29"/>
      <c r="F199" s="29"/>
    </row>
    <row r="200" spans="1:6" s="11" customFormat="1">
      <c r="A200" s="37"/>
      <c r="B200" s="13" t="s">
        <v>319</v>
      </c>
      <c r="C200" s="28" t="s">
        <v>26</v>
      </c>
      <c r="D200" s="28">
        <v>428</v>
      </c>
      <c r="E200" s="29"/>
      <c r="F200" s="29">
        <f>D200*E200</f>
        <v>0</v>
      </c>
    </row>
    <row r="201" spans="1:6" s="11" customFormat="1">
      <c r="A201" s="37"/>
      <c r="B201" s="27"/>
      <c r="C201" s="28"/>
      <c r="D201" s="28"/>
      <c r="E201" s="29"/>
      <c r="F201" s="29"/>
    </row>
    <row r="202" spans="1:6" s="11" customFormat="1" ht="51">
      <c r="A202" s="37" t="s">
        <v>610</v>
      </c>
      <c r="B202" s="13" t="s">
        <v>470</v>
      </c>
      <c r="C202" s="28"/>
      <c r="D202" s="28"/>
      <c r="E202" s="29"/>
      <c r="F202" s="29"/>
    </row>
    <row r="203" spans="1:6" s="11" customFormat="1" ht="38.25">
      <c r="A203" s="37" t="s">
        <v>37</v>
      </c>
      <c r="B203" s="13" t="s">
        <v>400</v>
      </c>
      <c r="C203" s="28"/>
      <c r="D203" s="28"/>
      <c r="E203" s="29"/>
      <c r="F203" s="29"/>
    </row>
    <row r="204" spans="1:6" s="11" customFormat="1" ht="25.5">
      <c r="A204" s="37" t="s">
        <v>37</v>
      </c>
      <c r="B204" s="13" t="s">
        <v>381</v>
      </c>
      <c r="C204" s="28"/>
      <c r="D204" s="28"/>
      <c r="E204" s="29"/>
      <c r="F204" s="29"/>
    </row>
    <row r="205" spans="1:6" s="11" customFormat="1">
      <c r="A205" s="37" t="s">
        <v>37</v>
      </c>
      <c r="B205" s="13" t="s">
        <v>357</v>
      </c>
      <c r="C205" s="28"/>
      <c r="D205" s="28"/>
      <c r="E205" s="29"/>
      <c r="F205" s="29"/>
    </row>
    <row r="206" spans="1:6" s="11" customFormat="1">
      <c r="A206" s="37" t="s">
        <v>37</v>
      </c>
      <c r="B206" s="13" t="s">
        <v>410</v>
      </c>
      <c r="C206" s="28"/>
      <c r="D206" s="28"/>
      <c r="E206" s="29"/>
      <c r="F206" s="29"/>
    </row>
    <row r="207" spans="1:6" s="11" customFormat="1" ht="38.25">
      <c r="A207" s="37" t="s">
        <v>37</v>
      </c>
      <c r="B207" s="97" t="s">
        <v>380</v>
      </c>
      <c r="C207" s="28"/>
      <c r="D207" s="28"/>
      <c r="E207" s="29"/>
      <c r="F207" s="29"/>
    </row>
    <row r="208" spans="1:6" s="11" customFormat="1">
      <c r="A208" s="37"/>
      <c r="B208" s="13" t="s">
        <v>319</v>
      </c>
      <c r="C208" s="28" t="s">
        <v>26</v>
      </c>
      <c r="D208" s="28">
        <v>83.2</v>
      </c>
      <c r="E208" s="29"/>
      <c r="F208" s="29">
        <f>D208*E208</f>
        <v>0</v>
      </c>
    </row>
    <row r="209" spans="1:6" s="11" customFormat="1">
      <c r="A209" s="37"/>
      <c r="B209" s="27"/>
      <c r="C209" s="28"/>
      <c r="D209" s="28"/>
      <c r="E209" s="29"/>
      <c r="F209" s="29"/>
    </row>
    <row r="210" spans="1:6" s="11" customFormat="1" ht="51">
      <c r="A210" s="37" t="s">
        <v>613</v>
      </c>
      <c r="B210" s="24" t="s">
        <v>449</v>
      </c>
      <c r="C210" s="10"/>
      <c r="D210" s="10"/>
      <c r="E210" s="21"/>
      <c r="F210" s="21"/>
    </row>
    <row r="211" spans="1:6" s="11" customFormat="1" ht="46.9" customHeight="1">
      <c r="A211" s="62" t="s">
        <v>37</v>
      </c>
      <c r="B211" s="24" t="s">
        <v>448</v>
      </c>
      <c r="C211" s="10"/>
      <c r="D211" s="10"/>
      <c r="E211" s="21"/>
      <c r="F211" s="21"/>
    </row>
    <row r="212" spans="1:6" s="11" customFormat="1" ht="44.45" customHeight="1">
      <c r="A212" s="62" t="s">
        <v>37</v>
      </c>
      <c r="B212" s="24" t="s">
        <v>471</v>
      </c>
      <c r="C212" s="10"/>
      <c r="D212" s="10"/>
      <c r="E212" s="21"/>
      <c r="F212" s="21"/>
    </row>
    <row r="213" spans="1:6" s="11" customFormat="1" ht="17.45" customHeight="1">
      <c r="A213" s="37" t="s">
        <v>37</v>
      </c>
      <c r="B213" s="24" t="s">
        <v>450</v>
      </c>
      <c r="C213" s="10"/>
      <c r="D213" s="10"/>
      <c r="E213" s="21"/>
      <c r="F213" s="21"/>
    </row>
    <row r="214" spans="1:6" s="11" customFormat="1" ht="25.5">
      <c r="A214" s="37" t="s">
        <v>37</v>
      </c>
      <c r="B214" s="15" t="s">
        <v>451</v>
      </c>
      <c r="C214" s="16"/>
      <c r="D214" s="10"/>
      <c r="E214" s="21"/>
      <c r="F214" s="21"/>
    </row>
    <row r="215" spans="1:6" s="11" customFormat="1">
      <c r="A215" s="37"/>
      <c r="B215" s="24" t="s">
        <v>319</v>
      </c>
      <c r="C215" s="10" t="s">
        <v>26</v>
      </c>
      <c r="D215" s="10">
        <v>430</v>
      </c>
      <c r="E215" s="21"/>
      <c r="F215" s="21">
        <f>D215*E215</f>
        <v>0</v>
      </c>
    </row>
    <row r="216" spans="1:6" s="11" customFormat="1">
      <c r="A216" s="37"/>
      <c r="B216" s="24"/>
      <c r="C216" s="25"/>
      <c r="D216" s="30"/>
      <c r="E216" s="30"/>
      <c r="F216" s="30"/>
    </row>
    <row r="217" spans="1:6" s="11" customFormat="1" ht="89.25">
      <c r="A217" s="37" t="s">
        <v>614</v>
      </c>
      <c r="B217" s="24" t="s">
        <v>850</v>
      </c>
      <c r="C217" s="10" t="s">
        <v>16</v>
      </c>
      <c r="D217" s="10">
        <v>7</v>
      </c>
      <c r="E217" s="21"/>
      <c r="F217" s="21">
        <f>D217*E217</f>
        <v>0</v>
      </c>
    </row>
    <row r="218" spans="1:6" s="11" customFormat="1">
      <c r="A218" s="37"/>
      <c r="B218" s="24"/>
      <c r="C218" s="25"/>
      <c r="D218" s="30"/>
      <c r="E218" s="30"/>
      <c r="F218" s="30"/>
    </row>
    <row r="219" spans="1:6" s="11" customFormat="1">
      <c r="A219" s="37"/>
      <c r="B219" s="32"/>
      <c r="C219" s="32"/>
      <c r="D219" s="32"/>
      <c r="E219" s="33"/>
      <c r="F219" s="33"/>
    </row>
    <row r="220" spans="1:6" s="11" customFormat="1">
      <c r="A220" s="59"/>
      <c r="B220" s="405" t="s">
        <v>1074</v>
      </c>
      <c r="C220" s="405"/>
      <c r="D220" s="405"/>
      <c r="E220" s="405"/>
      <c r="F220" s="114">
        <f>SUM(F20:F218)</f>
        <v>0</v>
      </c>
    </row>
    <row r="221" spans="1:6" s="11" customFormat="1">
      <c r="A221" s="37"/>
      <c r="B221" s="32"/>
      <c r="C221" s="32"/>
      <c r="D221" s="32"/>
      <c r="E221" s="33"/>
      <c r="F221" s="33"/>
    </row>
  </sheetData>
  <sheetProtection selectLockedCells="1" selectUnlockedCells="1"/>
  <mergeCells count="7">
    <mergeCell ref="B220:E220"/>
    <mergeCell ref="B8:F8"/>
    <mergeCell ref="B9:F9"/>
    <mergeCell ref="B10:F10"/>
    <mergeCell ref="B11:F11"/>
    <mergeCell ref="B12:F12"/>
    <mergeCell ref="B13:F13"/>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25"/>
  <sheetViews>
    <sheetView showZeros="0" view="pageBreakPreview" zoomScaleNormal="100" zoomScaleSheetLayoutView="100" workbookViewId="0">
      <selection activeCell="F125" sqref="F125"/>
    </sheetView>
  </sheetViews>
  <sheetFormatPr defaultRowHeight="12.75"/>
  <cols>
    <col min="1" max="1" width="4.85546875" style="34" customWidth="1"/>
    <col min="2" max="2" width="38.28515625" style="3" customWidth="1"/>
    <col min="3" max="3" width="7" style="1" customWidth="1"/>
    <col min="4" max="4" width="12.28515625" style="1" customWidth="1"/>
    <col min="5" max="5" width="11.140625" style="18" customWidth="1"/>
    <col min="6" max="6" width="16" style="18" customWidth="1"/>
    <col min="7" max="16384" width="9.140625" style="2"/>
  </cols>
  <sheetData>
    <row r="1" spans="1:6" ht="16.5" customHeight="1">
      <c r="A1" s="421"/>
      <c r="B1" s="421"/>
      <c r="C1" s="421"/>
      <c r="D1" s="422"/>
      <c r="E1" s="422"/>
      <c r="F1" s="423"/>
    </row>
    <row r="2" spans="1:6" ht="14.25" customHeight="1">
      <c r="A2" s="88" t="s">
        <v>60</v>
      </c>
      <c r="B2" s="89" t="s">
        <v>1</v>
      </c>
      <c r="C2" s="94"/>
      <c r="D2" s="158"/>
      <c r="E2" s="158"/>
      <c r="F2" s="159"/>
    </row>
    <row r="3" spans="1:6" ht="15.75" customHeight="1">
      <c r="A3" s="48"/>
      <c r="B3" s="89"/>
      <c r="C3" s="94"/>
      <c r="D3" s="158"/>
      <c r="E3" s="158"/>
      <c r="F3" s="159"/>
    </row>
    <row r="4" spans="1:6" s="31" customFormat="1" ht="12.75" customHeight="1">
      <c r="A4" s="62"/>
      <c r="B4" s="424" t="s">
        <v>1076</v>
      </c>
      <c r="C4" s="425"/>
      <c r="D4" s="426"/>
      <c r="E4" s="426"/>
      <c r="F4" s="427"/>
    </row>
    <row r="5" spans="1:6" s="31" customFormat="1">
      <c r="A5" s="62"/>
      <c r="B5" s="100"/>
      <c r="C5" s="39"/>
      <c r="D5" s="160"/>
      <c r="E5" s="160"/>
      <c r="F5" s="161"/>
    </row>
    <row r="6" spans="1:6" s="31" customFormat="1">
      <c r="A6" s="62"/>
      <c r="B6" s="100" t="s">
        <v>159</v>
      </c>
      <c r="C6" s="39"/>
      <c r="D6" s="160"/>
      <c r="E6" s="160"/>
      <c r="F6" s="161"/>
    </row>
    <row r="7" spans="1:6" s="31" customFormat="1" ht="29.25" customHeight="1">
      <c r="A7" s="62" t="s">
        <v>37</v>
      </c>
      <c r="B7" s="424" t="s">
        <v>160</v>
      </c>
      <c r="C7" s="424"/>
      <c r="D7" s="428"/>
      <c r="E7" s="428"/>
      <c r="F7" s="429"/>
    </row>
    <row r="8" spans="1:6" s="31" customFormat="1" ht="30" customHeight="1">
      <c r="A8" s="62" t="s">
        <v>37</v>
      </c>
      <c r="B8" s="424" t="s">
        <v>161</v>
      </c>
      <c r="C8" s="424"/>
      <c r="D8" s="428"/>
      <c r="E8" s="428"/>
      <c r="F8" s="429"/>
    </row>
    <row r="9" spans="1:6" s="31" customFormat="1" ht="27.75" customHeight="1">
      <c r="A9" s="62" t="s">
        <v>37</v>
      </c>
      <c r="B9" s="424" t="s">
        <v>162</v>
      </c>
      <c r="C9" s="424"/>
      <c r="D9" s="428"/>
      <c r="E9" s="428"/>
      <c r="F9" s="429"/>
    </row>
    <row r="10" spans="1:6" s="31" customFormat="1" ht="40.5" customHeight="1">
      <c r="A10" s="62" t="s">
        <v>37</v>
      </c>
      <c r="B10" s="424" t="s">
        <v>163</v>
      </c>
      <c r="C10" s="424"/>
      <c r="D10" s="428"/>
      <c r="E10" s="428"/>
      <c r="F10" s="429"/>
    </row>
    <row r="11" spans="1:6" s="31" customFormat="1" ht="33.75" customHeight="1">
      <c r="A11" s="62" t="s">
        <v>37</v>
      </c>
      <c r="B11" s="424" t="s">
        <v>164</v>
      </c>
      <c r="C11" s="424"/>
      <c r="D11" s="428"/>
      <c r="E11" s="428"/>
      <c r="F11" s="429"/>
    </row>
    <row r="12" spans="1:6" s="31" customFormat="1" ht="55.5" customHeight="1">
      <c r="A12" s="62" t="s">
        <v>37</v>
      </c>
      <c r="B12" s="424" t="s">
        <v>165</v>
      </c>
      <c r="C12" s="424"/>
      <c r="D12" s="428"/>
      <c r="E12" s="428"/>
      <c r="F12" s="429"/>
    </row>
    <row r="13" spans="1:6" s="31" customFormat="1" ht="33" customHeight="1">
      <c r="A13" s="62" t="s">
        <v>37</v>
      </c>
      <c r="B13" s="424" t="s">
        <v>166</v>
      </c>
      <c r="C13" s="424"/>
      <c r="D13" s="428"/>
      <c r="E13" s="428"/>
      <c r="F13" s="429"/>
    </row>
    <row r="14" spans="1:6" s="31" customFormat="1" ht="30" customHeight="1">
      <c r="A14" s="62" t="s">
        <v>37</v>
      </c>
      <c r="B14" s="424" t="s">
        <v>167</v>
      </c>
      <c r="C14" s="424"/>
      <c r="D14" s="428"/>
      <c r="E14" s="428"/>
      <c r="F14" s="429"/>
    </row>
    <row r="15" spans="1:6" s="31" customFormat="1" ht="18" customHeight="1">
      <c r="A15" s="62" t="s">
        <v>37</v>
      </c>
      <c r="B15" s="424" t="s">
        <v>66</v>
      </c>
      <c r="C15" s="424"/>
      <c r="D15" s="428"/>
      <c r="E15" s="428"/>
      <c r="F15" s="429"/>
    </row>
    <row r="16" spans="1:6" s="31" customFormat="1" ht="31.5" customHeight="1">
      <c r="A16" s="62" t="s">
        <v>37</v>
      </c>
      <c r="B16" s="424" t="s">
        <v>168</v>
      </c>
      <c r="C16" s="424"/>
      <c r="D16" s="428"/>
      <c r="E16" s="428"/>
      <c r="F16" s="429"/>
    </row>
    <row r="17" spans="1:6" s="31" customFormat="1" ht="30" customHeight="1">
      <c r="A17" s="62" t="s">
        <v>37</v>
      </c>
      <c r="B17" s="424" t="s">
        <v>169</v>
      </c>
      <c r="C17" s="424"/>
      <c r="D17" s="428"/>
      <c r="E17" s="428"/>
      <c r="F17" s="429"/>
    </row>
    <row r="18" spans="1:6" s="31" customFormat="1">
      <c r="A18" s="162"/>
      <c r="B18" s="163" t="s">
        <v>67</v>
      </c>
      <c r="C18" s="164" t="s">
        <v>21</v>
      </c>
      <c r="D18" s="165" t="s">
        <v>23</v>
      </c>
      <c r="E18" s="165" t="s">
        <v>170</v>
      </c>
      <c r="F18" s="166" t="s">
        <v>171</v>
      </c>
    </row>
    <row r="19" spans="1:6" s="31" customFormat="1">
      <c r="A19" s="62"/>
      <c r="B19" s="100"/>
      <c r="C19" s="39"/>
      <c r="D19" s="160"/>
      <c r="E19" s="160"/>
      <c r="F19" s="161"/>
    </row>
    <row r="20" spans="1:6" s="31" customFormat="1" ht="63.75">
      <c r="A20" s="62" t="s">
        <v>9</v>
      </c>
      <c r="B20" s="100" t="s">
        <v>361</v>
      </c>
      <c r="C20" s="28" t="s">
        <v>26</v>
      </c>
      <c r="D20" s="28">
        <v>629</v>
      </c>
      <c r="E20" s="29"/>
      <c r="F20" s="29">
        <f>D20*E20</f>
        <v>0</v>
      </c>
    </row>
    <row r="21" spans="1:6" s="31" customFormat="1">
      <c r="A21" s="62"/>
      <c r="B21" s="100"/>
      <c r="C21" s="39"/>
      <c r="D21" s="160"/>
      <c r="E21" s="160"/>
      <c r="F21" s="161"/>
    </row>
    <row r="22" spans="1:6" s="31" customFormat="1">
      <c r="A22" s="62"/>
      <c r="B22" s="100"/>
      <c r="C22" s="39"/>
      <c r="D22" s="160"/>
      <c r="E22" s="160"/>
      <c r="F22" s="161"/>
    </row>
    <row r="23" spans="1:6">
      <c r="B23" s="3" t="s">
        <v>349</v>
      </c>
    </row>
    <row r="25" spans="1:6" ht="111" customHeight="1">
      <c r="A25" s="62" t="s">
        <v>10</v>
      </c>
      <c r="B25" s="100" t="s">
        <v>353</v>
      </c>
      <c r="C25" s="1" t="s">
        <v>39</v>
      </c>
      <c r="D25" s="1">
        <v>25</v>
      </c>
      <c r="F25" s="18">
        <f>D25*E25</f>
        <v>0</v>
      </c>
    </row>
    <row r="27" spans="1:6" ht="114.75">
      <c r="A27" s="62" t="s">
        <v>11</v>
      </c>
      <c r="B27" s="100" t="s">
        <v>354</v>
      </c>
      <c r="C27" s="1" t="s">
        <v>39</v>
      </c>
      <c r="D27" s="1">
        <v>45</v>
      </c>
      <c r="F27" s="18">
        <f>D27*E27</f>
        <v>0</v>
      </c>
    </row>
    <row r="30" spans="1:6" ht="15" customHeight="1">
      <c r="B30" s="3" t="s">
        <v>351</v>
      </c>
    </row>
    <row r="32" spans="1:6" ht="126.75" customHeight="1">
      <c r="A32" s="62" t="s">
        <v>12</v>
      </c>
      <c r="B32" s="100" t="s">
        <v>355</v>
      </c>
      <c r="C32" s="1" t="s">
        <v>39</v>
      </c>
      <c r="D32" s="1">
        <v>38</v>
      </c>
      <c r="F32" s="18">
        <f>D32*E32</f>
        <v>0</v>
      </c>
    </row>
    <row r="35" spans="1:6">
      <c r="B35" s="3" t="s">
        <v>502</v>
      </c>
    </row>
    <row r="37" spans="1:6" ht="89.25">
      <c r="A37" s="62" t="s">
        <v>27</v>
      </c>
      <c r="B37" s="100" t="s">
        <v>1174</v>
      </c>
      <c r="C37" s="1" t="s">
        <v>39</v>
      </c>
      <c r="D37" s="1">
        <v>18</v>
      </c>
      <c r="F37" s="18">
        <f>D37*E37</f>
        <v>0</v>
      </c>
    </row>
    <row r="41" spans="1:6">
      <c r="B41" s="3" t="s">
        <v>460</v>
      </c>
    </row>
    <row r="43" spans="1:6" ht="76.5">
      <c r="A43" s="34" t="s">
        <v>35</v>
      </c>
      <c r="B43" s="100" t="s">
        <v>461</v>
      </c>
    </row>
    <row r="44" spans="1:6">
      <c r="A44" s="34" t="s">
        <v>17</v>
      </c>
      <c r="B44" s="3" t="s">
        <v>1116</v>
      </c>
      <c r="D44" s="1">
        <v>3</v>
      </c>
    </row>
    <row r="45" spans="1:6">
      <c r="A45" s="34" t="s">
        <v>18</v>
      </c>
      <c r="B45" s="3" t="s">
        <v>465</v>
      </c>
      <c r="D45" s="1">
        <v>3</v>
      </c>
    </row>
    <row r="46" spans="1:6">
      <c r="A46" s="62" t="s">
        <v>1117</v>
      </c>
      <c r="B46" s="167" t="s">
        <v>178</v>
      </c>
      <c r="C46" s="168"/>
      <c r="D46" s="169">
        <v>8</v>
      </c>
    </row>
    <row r="47" spans="1:6">
      <c r="B47" s="100" t="s">
        <v>43</v>
      </c>
      <c r="C47" s="39" t="s">
        <v>39</v>
      </c>
      <c r="D47" s="160">
        <f>SUM(D41:D46)</f>
        <v>14</v>
      </c>
      <c r="E47" s="160"/>
      <c r="F47" s="161">
        <f>D47*E47</f>
        <v>0</v>
      </c>
    </row>
    <row r="49" spans="1:6">
      <c r="B49" s="3" t="s">
        <v>466</v>
      </c>
    </row>
    <row r="51" spans="1:6" ht="76.5">
      <c r="A51" s="34" t="s">
        <v>36</v>
      </c>
      <c r="B51" s="100" t="s">
        <v>467</v>
      </c>
    </row>
    <row r="52" spans="1:6">
      <c r="A52" s="62" t="s">
        <v>18</v>
      </c>
      <c r="B52" s="167" t="s">
        <v>178</v>
      </c>
      <c r="C52" s="168"/>
      <c r="D52" s="169">
        <v>17.5</v>
      </c>
    </row>
    <row r="53" spans="1:6">
      <c r="B53" s="100" t="s">
        <v>43</v>
      </c>
      <c r="C53" s="39" t="s">
        <v>39</v>
      </c>
      <c r="D53" s="160">
        <f>SUM(D49:D52)</f>
        <v>17.5</v>
      </c>
      <c r="E53" s="160"/>
      <c r="F53" s="161">
        <f>D53*E53</f>
        <v>0</v>
      </c>
    </row>
    <row r="56" spans="1:6">
      <c r="B56" s="3" t="s">
        <v>174</v>
      </c>
    </row>
    <row r="58" spans="1:6" ht="80.25" customHeight="1">
      <c r="A58" s="62" t="s">
        <v>40</v>
      </c>
      <c r="B58" s="100" t="s">
        <v>382</v>
      </c>
      <c r="C58" s="39"/>
      <c r="D58" s="160"/>
      <c r="E58" s="160"/>
      <c r="F58" s="161">
        <f>D58*E58</f>
        <v>0</v>
      </c>
    </row>
    <row r="59" spans="1:6">
      <c r="A59" s="62" t="s">
        <v>17</v>
      </c>
      <c r="B59" s="100" t="s">
        <v>172</v>
      </c>
      <c r="C59" s="39"/>
      <c r="D59" s="160">
        <v>2.4</v>
      </c>
      <c r="E59" s="160"/>
      <c r="F59" s="161"/>
    </row>
    <row r="60" spans="1:6">
      <c r="A60" s="62" t="s">
        <v>18</v>
      </c>
      <c r="B60" s="100" t="s">
        <v>175</v>
      </c>
      <c r="C60" s="39"/>
      <c r="D60" s="160">
        <v>1.8</v>
      </c>
      <c r="E60" s="160"/>
      <c r="F60" s="161"/>
    </row>
    <row r="61" spans="1:6">
      <c r="A61" s="62" t="s">
        <v>14</v>
      </c>
      <c r="B61" s="100" t="s">
        <v>176</v>
      </c>
      <c r="C61" s="39"/>
      <c r="D61" s="160">
        <v>1.3</v>
      </c>
      <c r="E61" s="160"/>
      <c r="F61" s="161"/>
    </row>
    <row r="62" spans="1:6">
      <c r="A62" s="62" t="s">
        <v>19</v>
      </c>
      <c r="B62" s="100" t="s">
        <v>177</v>
      </c>
      <c r="C62" s="39"/>
      <c r="D62" s="160">
        <v>3</v>
      </c>
      <c r="E62" s="160"/>
      <c r="F62" s="161"/>
    </row>
    <row r="63" spans="1:6">
      <c r="A63" s="62" t="s">
        <v>15</v>
      </c>
      <c r="B63" s="167" t="s">
        <v>178</v>
      </c>
      <c r="C63" s="168"/>
      <c r="D63" s="169">
        <v>7</v>
      </c>
      <c r="E63" s="160"/>
      <c r="F63" s="161"/>
    </row>
    <row r="64" spans="1:6">
      <c r="A64" s="62"/>
      <c r="B64" s="100" t="s">
        <v>43</v>
      </c>
      <c r="C64" s="39" t="s">
        <v>39</v>
      </c>
      <c r="D64" s="160">
        <f>SUM(D59:D63)</f>
        <v>15.5</v>
      </c>
      <c r="E64" s="160"/>
      <c r="F64" s="161">
        <f>D64*E64</f>
        <v>0</v>
      </c>
    </row>
    <row r="67" spans="1:6">
      <c r="B67" s="3" t="s">
        <v>395</v>
      </c>
    </row>
    <row r="69" spans="1:6">
      <c r="B69" s="3" t="s">
        <v>394</v>
      </c>
    </row>
    <row r="71" spans="1:6" ht="109.15" customHeight="1">
      <c r="A71" s="62" t="s">
        <v>41</v>
      </c>
      <c r="B71" s="100" t="s">
        <v>396</v>
      </c>
      <c r="C71" s="1" t="s">
        <v>39</v>
      </c>
      <c r="D71" s="1">
        <v>65</v>
      </c>
      <c r="F71" s="18">
        <f>D71*E71</f>
        <v>0</v>
      </c>
    </row>
    <row r="73" spans="1:6">
      <c r="B73" s="3" t="s">
        <v>390</v>
      </c>
    </row>
    <row r="75" spans="1:6" ht="127.5">
      <c r="A75" s="62" t="s">
        <v>42</v>
      </c>
      <c r="B75" s="100" t="s">
        <v>391</v>
      </c>
      <c r="C75" s="1" t="s">
        <v>39</v>
      </c>
      <c r="D75" s="1">
        <v>41</v>
      </c>
      <c r="F75" s="18">
        <f>D75*E75</f>
        <v>0</v>
      </c>
    </row>
    <row r="78" spans="1:6">
      <c r="B78" s="3" t="s">
        <v>392</v>
      </c>
    </row>
    <row r="80" spans="1:6" ht="89.25">
      <c r="A80" s="62" t="s">
        <v>48</v>
      </c>
      <c r="B80" s="100" t="s">
        <v>389</v>
      </c>
      <c r="C80" s="1" t="s">
        <v>39</v>
      </c>
      <c r="D80" s="1">
        <v>28</v>
      </c>
      <c r="F80" s="18">
        <f>D80*E80</f>
        <v>0</v>
      </c>
    </row>
    <row r="81" spans="1:6">
      <c r="A81" s="62"/>
      <c r="B81" s="100"/>
    </row>
    <row r="82" spans="1:6">
      <c r="B82" s="3" t="s">
        <v>393</v>
      </c>
      <c r="C82" s="106"/>
      <c r="D82" s="106"/>
      <c r="E82" s="107"/>
      <c r="F82" s="107"/>
    </row>
    <row r="83" spans="1:6">
      <c r="C83" s="106"/>
      <c r="D83" s="106"/>
      <c r="E83" s="107"/>
      <c r="F83" s="107"/>
    </row>
    <row r="84" spans="1:6" ht="89.25">
      <c r="A84" s="62" t="s">
        <v>401</v>
      </c>
      <c r="B84" s="100" t="s">
        <v>413</v>
      </c>
      <c r="C84" s="106" t="s">
        <v>39</v>
      </c>
      <c r="D84" s="106">
        <v>9.5</v>
      </c>
      <c r="E84" s="107"/>
      <c r="F84" s="107">
        <f>D84*E84</f>
        <v>0</v>
      </c>
    </row>
    <row r="87" spans="1:6" ht="25.5">
      <c r="B87" s="3" t="s">
        <v>386</v>
      </c>
    </row>
    <row r="89" spans="1:6" ht="127.5">
      <c r="A89" s="62" t="s">
        <v>404</v>
      </c>
      <c r="B89" s="100" t="s">
        <v>387</v>
      </c>
      <c r="C89" s="1" t="s">
        <v>39</v>
      </c>
      <c r="D89" s="1">
        <v>61</v>
      </c>
      <c r="F89" s="18">
        <f>D89*E89</f>
        <v>0</v>
      </c>
    </row>
    <row r="92" spans="1:6" ht="25.5">
      <c r="B92" s="3" t="s">
        <v>388</v>
      </c>
    </row>
    <row r="94" spans="1:6" ht="89.25">
      <c r="A94" s="62" t="s">
        <v>440</v>
      </c>
      <c r="B94" s="100" t="s">
        <v>389</v>
      </c>
      <c r="C94" s="1" t="s">
        <v>39</v>
      </c>
      <c r="D94" s="1">
        <v>15</v>
      </c>
      <c r="F94" s="18">
        <f>D94*E94</f>
        <v>0</v>
      </c>
    </row>
    <row r="97" spans="1:6" ht="25.5">
      <c r="B97" s="3" t="s">
        <v>384</v>
      </c>
    </row>
    <row r="99" spans="1:6" ht="129" customHeight="1">
      <c r="A99" s="62" t="s">
        <v>494</v>
      </c>
      <c r="B99" s="100" t="s">
        <v>383</v>
      </c>
      <c r="C99" s="1" t="s">
        <v>39</v>
      </c>
      <c r="D99" s="1">
        <v>63</v>
      </c>
      <c r="F99" s="18">
        <f>D99*E99</f>
        <v>0</v>
      </c>
    </row>
    <row r="102" spans="1:6" ht="25.5">
      <c r="B102" s="3" t="s">
        <v>385</v>
      </c>
    </row>
    <row r="104" spans="1:6" ht="89.25">
      <c r="A104" s="62" t="s">
        <v>496</v>
      </c>
      <c r="B104" s="100" t="s">
        <v>434</v>
      </c>
      <c r="C104" s="1" t="s">
        <v>39</v>
      </c>
      <c r="D104" s="1">
        <v>15.8</v>
      </c>
      <c r="F104" s="18">
        <f>D104*E104</f>
        <v>0</v>
      </c>
    </row>
    <row r="107" spans="1:6">
      <c r="B107" s="3" t="s">
        <v>435</v>
      </c>
    </row>
    <row r="109" spans="1:6" ht="103.15" customHeight="1">
      <c r="A109" s="62" t="s">
        <v>598</v>
      </c>
      <c r="B109" s="100" t="s">
        <v>436</v>
      </c>
      <c r="C109" s="1" t="s">
        <v>39</v>
      </c>
      <c r="D109" s="1">
        <v>63</v>
      </c>
      <c r="F109" s="18">
        <f>D109*E109</f>
        <v>0</v>
      </c>
    </row>
    <row r="112" spans="1:6">
      <c r="B112" s="3" t="s">
        <v>503</v>
      </c>
    </row>
    <row r="114" spans="1:6" ht="89.25">
      <c r="A114" s="62" t="s">
        <v>599</v>
      </c>
      <c r="B114" s="100" t="s">
        <v>504</v>
      </c>
      <c r="C114" s="1" t="s">
        <v>39</v>
      </c>
      <c r="D114" s="1">
        <v>2</v>
      </c>
      <c r="F114" s="18">
        <f>D114*E114</f>
        <v>0</v>
      </c>
    </row>
    <row r="116" spans="1:6" ht="86.45" customHeight="1">
      <c r="A116" s="34" t="s">
        <v>600</v>
      </c>
      <c r="B116" s="3" t="s">
        <v>869</v>
      </c>
      <c r="C116" s="1" t="s">
        <v>39</v>
      </c>
      <c r="D116" s="1">
        <v>2</v>
      </c>
      <c r="F116" s="18">
        <f>D116*E116</f>
        <v>0</v>
      </c>
    </row>
    <row r="118" spans="1:6">
      <c r="B118" s="3" t="s">
        <v>856</v>
      </c>
    </row>
    <row r="120" spans="1:6" ht="63.75">
      <c r="A120" s="50" t="s">
        <v>601</v>
      </c>
      <c r="B120" s="17" t="s">
        <v>1107</v>
      </c>
      <c r="C120" s="42" t="s">
        <v>578</v>
      </c>
      <c r="D120" s="73">
        <v>31380</v>
      </c>
      <c r="F120" s="18">
        <f>D120*E120</f>
        <v>0</v>
      </c>
    </row>
    <row r="121" spans="1:6">
      <c r="A121" s="50"/>
      <c r="B121" s="17"/>
      <c r="C121" s="42"/>
      <c r="D121" s="73"/>
      <c r="E121" s="73"/>
      <c r="F121" s="74">
        <f>D121*E121</f>
        <v>0</v>
      </c>
    </row>
    <row r="122" spans="1:6" ht="38.25">
      <c r="A122" s="50" t="s">
        <v>109</v>
      </c>
      <c r="B122" s="17" t="s">
        <v>855</v>
      </c>
      <c r="C122" s="42" t="s">
        <v>578</v>
      </c>
      <c r="D122" s="73">
        <v>26140</v>
      </c>
      <c r="F122" s="18">
        <f>D122*E122</f>
        <v>0</v>
      </c>
    </row>
    <row r="124" spans="1:6">
      <c r="A124" s="62"/>
      <c r="B124" s="17"/>
      <c r="C124" s="53"/>
      <c r="D124" s="108"/>
      <c r="E124" s="54"/>
      <c r="F124" s="54"/>
    </row>
    <row r="125" spans="1:6">
      <c r="A125" s="59"/>
      <c r="B125" s="420" t="s">
        <v>1075</v>
      </c>
      <c r="C125" s="420"/>
      <c r="D125" s="420"/>
      <c r="E125" s="420"/>
      <c r="F125" s="138">
        <f>SUM(F20:F124)</f>
        <v>0</v>
      </c>
    </row>
  </sheetData>
  <sheetProtection selectLockedCells="1" selectUnlockedCells="1"/>
  <mergeCells count="14">
    <mergeCell ref="B125:E125"/>
    <mergeCell ref="A1:F1"/>
    <mergeCell ref="B4:F4"/>
    <mergeCell ref="B7:F7"/>
    <mergeCell ref="B8:F8"/>
    <mergeCell ref="B9:F9"/>
    <mergeCell ref="B10:F10"/>
    <mergeCell ref="B17:F17"/>
    <mergeCell ref="B11:F11"/>
    <mergeCell ref="B12:F12"/>
    <mergeCell ref="B13:F13"/>
    <mergeCell ref="B14:F14"/>
    <mergeCell ref="B15:F15"/>
    <mergeCell ref="B16:F16"/>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rowBreaks count="1" manualBreakCount="1">
    <brk id="116"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3"/>
  <sheetViews>
    <sheetView showZeros="0" view="pageBreakPreview" topLeftCell="A67" zoomScaleNormal="100" zoomScaleSheetLayoutView="100" workbookViewId="0">
      <selection activeCell="F87" sqref="F87"/>
    </sheetView>
  </sheetViews>
  <sheetFormatPr defaultRowHeight="12.75"/>
  <cols>
    <col min="1" max="1" width="4.85546875" style="34" customWidth="1"/>
    <col min="2" max="2" width="37.7109375" style="3" customWidth="1"/>
    <col min="3" max="3" width="6" style="1" customWidth="1"/>
    <col min="4" max="4" width="13.5703125" style="1" customWidth="1"/>
    <col min="5" max="5" width="11.140625" style="18" customWidth="1"/>
    <col min="6" max="6" width="16.28515625" style="18" customWidth="1"/>
    <col min="7" max="16384" width="9.140625" style="2"/>
  </cols>
  <sheetData>
    <row r="1" spans="1:6">
      <c r="A1" s="88" t="s">
        <v>60</v>
      </c>
      <c r="B1" s="49" t="s">
        <v>1</v>
      </c>
      <c r="C1" s="45"/>
      <c r="D1" s="76"/>
      <c r="E1" s="76"/>
      <c r="F1" s="77"/>
    </row>
    <row r="2" spans="1:6">
      <c r="A2" s="48"/>
      <c r="B2" s="49"/>
      <c r="C2" s="45"/>
      <c r="D2" s="76"/>
      <c r="E2" s="76"/>
      <c r="F2" s="77"/>
    </row>
    <row r="3" spans="1:6">
      <c r="A3" s="62"/>
      <c r="B3" s="17"/>
      <c r="C3" s="53"/>
      <c r="D3" s="21"/>
      <c r="E3" s="21"/>
      <c r="F3" s="78"/>
    </row>
    <row r="4" spans="1:6">
      <c r="A4" s="62" t="s">
        <v>59</v>
      </c>
      <c r="B4" s="17" t="s">
        <v>179</v>
      </c>
      <c r="C4" s="53"/>
      <c r="D4" s="21"/>
      <c r="E4" s="21"/>
      <c r="F4" s="78"/>
    </row>
    <row r="5" spans="1:6">
      <c r="A5" s="62"/>
      <c r="B5" s="17"/>
      <c r="C5" s="53"/>
      <c r="D5" s="21"/>
      <c r="E5" s="21"/>
      <c r="F5" s="78"/>
    </row>
    <row r="6" spans="1:6">
      <c r="A6" s="62"/>
      <c r="B6" s="17" t="s">
        <v>159</v>
      </c>
      <c r="C6" s="42"/>
      <c r="D6" s="21"/>
      <c r="E6" s="21"/>
      <c r="F6" s="78"/>
    </row>
    <row r="7" spans="1:6" ht="28.5" customHeight="1">
      <c r="A7" s="62" t="s">
        <v>37</v>
      </c>
      <c r="B7" s="430" t="s">
        <v>180</v>
      </c>
      <c r="C7" s="430"/>
      <c r="D7" s="431"/>
      <c r="E7" s="431"/>
      <c r="F7" s="432"/>
    </row>
    <row r="8" spans="1:6" ht="44.25" customHeight="1">
      <c r="A8" s="62" t="s">
        <v>37</v>
      </c>
      <c r="B8" s="430" t="s">
        <v>88</v>
      </c>
      <c r="C8" s="430"/>
      <c r="D8" s="431"/>
      <c r="E8" s="431"/>
      <c r="F8" s="432"/>
    </row>
    <row r="9" spans="1:6" ht="27.75" customHeight="1">
      <c r="A9" s="62" t="s">
        <v>37</v>
      </c>
      <c r="B9" s="430" t="s">
        <v>181</v>
      </c>
      <c r="C9" s="430"/>
      <c r="D9" s="431"/>
      <c r="E9" s="431"/>
      <c r="F9" s="432"/>
    </row>
    <row r="10" spans="1:6" ht="30" customHeight="1">
      <c r="A10" s="62" t="s">
        <v>37</v>
      </c>
      <c r="B10" s="430" t="s">
        <v>182</v>
      </c>
      <c r="C10" s="430"/>
      <c r="D10" s="431"/>
      <c r="E10" s="431"/>
      <c r="F10" s="432"/>
    </row>
    <row r="11" spans="1:6" ht="27.75" customHeight="1">
      <c r="A11" s="62" t="s">
        <v>37</v>
      </c>
      <c r="B11" s="430" t="s">
        <v>183</v>
      </c>
      <c r="C11" s="430"/>
      <c r="D11" s="431"/>
      <c r="E11" s="431"/>
      <c r="F11" s="432"/>
    </row>
    <row r="12" spans="1:6" ht="25.5" customHeight="1">
      <c r="A12" s="62" t="s">
        <v>37</v>
      </c>
      <c r="B12" s="430" t="s">
        <v>184</v>
      </c>
      <c r="C12" s="430"/>
      <c r="D12" s="431"/>
      <c r="E12" s="431"/>
      <c r="F12" s="432"/>
    </row>
    <row r="13" spans="1:6" ht="39" customHeight="1">
      <c r="A13" s="62" t="s">
        <v>37</v>
      </c>
      <c r="B13" s="433" t="s">
        <v>185</v>
      </c>
      <c r="C13" s="433"/>
      <c r="D13" s="431"/>
      <c r="E13" s="431"/>
      <c r="F13" s="432"/>
    </row>
    <row r="14" spans="1:6" ht="42.75" customHeight="1">
      <c r="A14" s="62" t="s">
        <v>37</v>
      </c>
      <c r="B14" s="430" t="s">
        <v>186</v>
      </c>
      <c r="C14" s="430"/>
      <c r="D14" s="431"/>
      <c r="E14" s="431"/>
      <c r="F14" s="432"/>
    </row>
    <row r="15" spans="1:6" ht="31.5" customHeight="1">
      <c r="A15" s="62" t="s">
        <v>37</v>
      </c>
      <c r="B15" s="430" t="s">
        <v>187</v>
      </c>
      <c r="C15" s="430"/>
      <c r="D15" s="431"/>
      <c r="E15" s="431"/>
      <c r="F15" s="432"/>
    </row>
    <row r="16" spans="1:6" ht="16.5" customHeight="1">
      <c r="A16" s="62" t="s">
        <v>37</v>
      </c>
      <c r="B16" s="430" t="s">
        <v>188</v>
      </c>
      <c r="C16" s="430"/>
      <c r="D16" s="431"/>
      <c r="E16" s="431"/>
      <c r="F16" s="432"/>
    </row>
    <row r="17" spans="1:7" ht="26.25" customHeight="1">
      <c r="A17" s="62" t="s">
        <v>37</v>
      </c>
      <c r="B17" s="430" t="s">
        <v>189</v>
      </c>
      <c r="C17" s="430"/>
      <c r="D17" s="431"/>
      <c r="E17" s="431"/>
      <c r="F17" s="432"/>
    </row>
    <row r="18" spans="1:7" ht="18" customHeight="1">
      <c r="A18" s="62" t="s">
        <v>37</v>
      </c>
      <c r="B18" s="430" t="s">
        <v>190</v>
      </c>
      <c r="C18" s="430"/>
      <c r="D18" s="431"/>
      <c r="E18" s="431"/>
      <c r="F18" s="432"/>
    </row>
    <row r="20" spans="1:7">
      <c r="A20" s="156" t="s">
        <v>191</v>
      </c>
      <c r="B20" s="83" t="s">
        <v>67</v>
      </c>
      <c r="C20" s="79" t="s">
        <v>21</v>
      </c>
      <c r="D20" s="80" t="s">
        <v>23</v>
      </c>
      <c r="E20" s="80" t="s">
        <v>170</v>
      </c>
      <c r="F20" s="81" t="s">
        <v>171</v>
      </c>
      <c r="G20" s="82"/>
    </row>
    <row r="21" spans="1:7">
      <c r="A21" s="157"/>
      <c r="B21" s="50"/>
      <c r="C21" s="17"/>
      <c r="D21" s="53"/>
      <c r="E21" s="21"/>
      <c r="F21" s="21"/>
      <c r="G21" s="78"/>
    </row>
    <row r="23" spans="1:7">
      <c r="B23" s="3" t="s">
        <v>414</v>
      </c>
    </row>
    <row r="25" spans="1:7" ht="76.5">
      <c r="A25" s="62" t="s">
        <v>9</v>
      </c>
      <c r="B25" s="17" t="s">
        <v>415</v>
      </c>
      <c r="C25" s="1" t="s">
        <v>26</v>
      </c>
      <c r="D25" s="1">
        <v>66</v>
      </c>
      <c r="F25" s="18">
        <f>D25*E25</f>
        <v>0</v>
      </c>
    </row>
    <row r="27" spans="1:7" ht="76.5">
      <c r="A27" s="34" t="s">
        <v>10</v>
      </c>
      <c r="B27" s="17" t="s">
        <v>843</v>
      </c>
      <c r="C27" s="1" t="s">
        <v>26</v>
      </c>
      <c r="D27" s="1">
        <v>14</v>
      </c>
      <c r="F27" s="18">
        <f>D27*E27</f>
        <v>0</v>
      </c>
    </row>
    <row r="29" spans="1:7" ht="76.5">
      <c r="A29" s="34" t="s">
        <v>11</v>
      </c>
      <c r="B29" s="17" t="s">
        <v>844</v>
      </c>
      <c r="C29" s="1" t="s">
        <v>26</v>
      </c>
      <c r="D29" s="1">
        <v>430</v>
      </c>
      <c r="F29" s="18">
        <f>D29*E29</f>
        <v>0</v>
      </c>
    </row>
    <row r="32" spans="1:7">
      <c r="B32" s="17" t="s">
        <v>462</v>
      </c>
    </row>
    <row r="34" spans="1:6" ht="51">
      <c r="A34" s="62" t="s">
        <v>12</v>
      </c>
      <c r="B34" s="17" t="s">
        <v>469</v>
      </c>
    </row>
    <row r="35" spans="1:6">
      <c r="A35" s="34" t="s">
        <v>17</v>
      </c>
      <c r="B35" s="3" t="s">
        <v>317</v>
      </c>
      <c r="D35" s="21">
        <v>5</v>
      </c>
    </row>
    <row r="36" spans="1:6">
      <c r="A36" s="62" t="s">
        <v>18</v>
      </c>
      <c r="B36" s="26" t="s">
        <v>464</v>
      </c>
      <c r="C36" s="75"/>
      <c r="D36" s="23">
        <v>22</v>
      </c>
    </row>
    <row r="37" spans="1:6">
      <c r="B37" s="43" t="s">
        <v>43</v>
      </c>
      <c r="C37" s="53" t="s">
        <v>26</v>
      </c>
      <c r="D37" s="21">
        <f>SUM(D35:D36)</f>
        <v>27</v>
      </c>
      <c r="E37" s="21"/>
      <c r="F37" s="78">
        <f>D37*E37</f>
        <v>0</v>
      </c>
    </row>
    <row r="39" spans="1:6">
      <c r="B39" s="17" t="s">
        <v>468</v>
      </c>
    </row>
    <row r="41" spans="1:6" ht="51">
      <c r="A41" s="62" t="s">
        <v>27</v>
      </c>
      <c r="B41" s="17" t="s">
        <v>469</v>
      </c>
    </row>
    <row r="42" spans="1:6">
      <c r="A42" s="62" t="s">
        <v>18</v>
      </c>
      <c r="B42" s="26" t="s">
        <v>464</v>
      </c>
      <c r="C42" s="75"/>
      <c r="D42" s="23">
        <v>130</v>
      </c>
    </row>
    <row r="43" spans="1:6">
      <c r="B43" s="43" t="s">
        <v>43</v>
      </c>
      <c r="C43" s="53" t="s">
        <v>26</v>
      </c>
      <c r="D43" s="21">
        <f>SUM(D42:D42)</f>
        <v>130</v>
      </c>
      <c r="E43" s="21"/>
      <c r="F43" s="78">
        <f>D43*E43</f>
        <v>0</v>
      </c>
    </row>
    <row r="46" spans="1:6">
      <c r="A46" s="62"/>
      <c r="B46" s="17" t="s">
        <v>192</v>
      </c>
      <c r="C46" s="53"/>
      <c r="D46" s="21"/>
      <c r="E46" s="21"/>
      <c r="F46" s="78"/>
    </row>
    <row r="47" spans="1:6">
      <c r="A47" s="62"/>
      <c r="B47" s="17"/>
      <c r="C47" s="53"/>
      <c r="D47" s="21"/>
      <c r="E47" s="21"/>
      <c r="F47" s="78"/>
    </row>
    <row r="48" spans="1:6" ht="81" customHeight="1">
      <c r="A48" s="62" t="s">
        <v>35</v>
      </c>
      <c r="B48" s="17" t="s">
        <v>463</v>
      </c>
      <c r="C48" s="53"/>
      <c r="D48" s="21"/>
      <c r="E48" s="21"/>
      <c r="F48" s="78"/>
    </row>
    <row r="49" spans="1:6">
      <c r="A49" s="62" t="s">
        <v>17</v>
      </c>
      <c r="B49" s="17" t="s">
        <v>193</v>
      </c>
      <c r="C49" s="53"/>
      <c r="D49" s="21">
        <v>17.5</v>
      </c>
      <c r="E49" s="21"/>
      <c r="F49" s="78"/>
    </row>
    <row r="50" spans="1:6">
      <c r="A50" s="62" t="s">
        <v>18</v>
      </c>
      <c r="B50" s="17" t="s">
        <v>173</v>
      </c>
      <c r="C50" s="53"/>
      <c r="D50" s="21">
        <v>15.6</v>
      </c>
      <c r="E50" s="21"/>
      <c r="F50" s="78"/>
    </row>
    <row r="51" spans="1:6">
      <c r="A51" s="62" t="s">
        <v>14</v>
      </c>
      <c r="B51" s="17" t="s">
        <v>194</v>
      </c>
      <c r="C51" s="53"/>
      <c r="D51" s="21">
        <v>11.2</v>
      </c>
      <c r="E51" s="21"/>
      <c r="F51" s="78"/>
    </row>
    <row r="52" spans="1:6">
      <c r="A52" s="62" t="s">
        <v>19</v>
      </c>
      <c r="B52" s="17" t="s">
        <v>195</v>
      </c>
      <c r="C52" s="42"/>
      <c r="D52" s="21">
        <v>37</v>
      </c>
      <c r="E52" s="21"/>
      <c r="F52" s="78"/>
    </row>
    <row r="53" spans="1:6">
      <c r="A53" s="62" t="s">
        <v>15</v>
      </c>
      <c r="B53" s="26" t="s">
        <v>196</v>
      </c>
      <c r="C53" s="75"/>
      <c r="D53" s="23">
        <v>62</v>
      </c>
      <c r="E53" s="21"/>
      <c r="F53" s="78"/>
    </row>
    <row r="54" spans="1:6">
      <c r="A54" s="62"/>
      <c r="B54" s="17" t="s">
        <v>43</v>
      </c>
      <c r="C54" s="53" t="s">
        <v>26</v>
      </c>
      <c r="D54" s="21">
        <f>SUM(D49:D53)</f>
        <v>143.30000000000001</v>
      </c>
      <c r="E54" s="21"/>
      <c r="F54" s="78">
        <f>D54*E54</f>
        <v>0</v>
      </c>
    </row>
    <row r="55" spans="1:6">
      <c r="A55" s="62"/>
      <c r="B55" s="17"/>
      <c r="C55" s="53"/>
      <c r="D55" s="21"/>
      <c r="E55" s="21"/>
      <c r="F55" s="78"/>
    </row>
    <row r="57" spans="1:6">
      <c r="A57" s="62"/>
      <c r="B57" s="17" t="s">
        <v>437</v>
      </c>
      <c r="C57" s="53"/>
      <c r="D57" s="108"/>
      <c r="E57" s="54"/>
      <c r="F57" s="54"/>
    </row>
    <row r="58" spans="1:6">
      <c r="A58" s="62"/>
      <c r="B58" s="17"/>
      <c r="C58" s="53"/>
      <c r="D58" s="108"/>
      <c r="E58" s="54"/>
      <c r="F58" s="54"/>
    </row>
    <row r="59" spans="1:6" ht="84.6" customHeight="1">
      <c r="A59" s="62" t="s">
        <v>36</v>
      </c>
      <c r="B59" s="17" t="s">
        <v>438</v>
      </c>
      <c r="C59" s="53" t="s">
        <v>26</v>
      </c>
      <c r="D59" s="108">
        <v>800</v>
      </c>
      <c r="E59" s="54"/>
      <c r="F59" s="54">
        <f>D59*E59</f>
        <v>0</v>
      </c>
    </row>
    <row r="60" spans="1:6" ht="12" customHeight="1">
      <c r="A60" s="62"/>
      <c r="B60" s="17"/>
      <c r="C60" s="53"/>
      <c r="D60" s="108"/>
      <c r="E60" s="54"/>
      <c r="F60" s="54"/>
    </row>
    <row r="61" spans="1:6" ht="11.45" customHeight="1">
      <c r="A61" s="62"/>
      <c r="B61" s="17"/>
      <c r="C61" s="53"/>
      <c r="D61" s="108"/>
      <c r="E61" s="54"/>
      <c r="F61" s="54"/>
    </row>
    <row r="62" spans="1:6" ht="15" customHeight="1">
      <c r="A62" s="62"/>
      <c r="B62" s="17" t="s">
        <v>439</v>
      </c>
      <c r="C62" s="53"/>
      <c r="D62" s="108"/>
      <c r="E62" s="54"/>
      <c r="F62" s="54"/>
    </row>
    <row r="63" spans="1:6" ht="15" customHeight="1">
      <c r="A63" s="62"/>
      <c r="B63" s="17"/>
      <c r="C63" s="53"/>
      <c r="D63" s="108"/>
      <c r="E63" s="54"/>
      <c r="F63" s="54"/>
    </row>
    <row r="64" spans="1:6" ht="45" customHeight="1">
      <c r="A64" s="62" t="s">
        <v>40</v>
      </c>
      <c r="B64" s="17" t="s">
        <v>441</v>
      </c>
      <c r="C64" s="53"/>
      <c r="D64" s="108"/>
      <c r="E64" s="54"/>
      <c r="F64" s="54"/>
    </row>
    <row r="65" spans="1:6" ht="33.6" customHeight="1">
      <c r="A65" s="62" t="s">
        <v>37</v>
      </c>
      <c r="B65" s="17" t="s">
        <v>442</v>
      </c>
      <c r="C65" s="53"/>
      <c r="D65" s="108"/>
      <c r="E65" s="54"/>
      <c r="F65" s="54"/>
    </row>
    <row r="66" spans="1:6" ht="18.600000000000001" customHeight="1">
      <c r="A66" s="62" t="s">
        <v>37</v>
      </c>
      <c r="B66" s="17" t="s">
        <v>443</v>
      </c>
      <c r="C66" s="53"/>
      <c r="D66" s="108"/>
      <c r="E66" s="54"/>
      <c r="F66" s="54"/>
    </row>
    <row r="67" spans="1:6" ht="30.6" customHeight="1">
      <c r="A67" s="62" t="s">
        <v>37</v>
      </c>
      <c r="B67" s="17" t="s">
        <v>444</v>
      </c>
      <c r="C67" s="53"/>
      <c r="D67" s="108"/>
      <c r="E67" s="54"/>
      <c r="F67" s="54"/>
    </row>
    <row r="68" spans="1:6" ht="15" customHeight="1">
      <c r="A68" s="62" t="s">
        <v>37</v>
      </c>
      <c r="B68" s="17" t="s">
        <v>445</v>
      </c>
      <c r="C68" s="53"/>
      <c r="D68" s="108"/>
      <c r="E68" s="54"/>
      <c r="F68" s="54"/>
    </row>
    <row r="69" spans="1:6" ht="15" customHeight="1">
      <c r="A69" s="62" t="s">
        <v>37</v>
      </c>
      <c r="B69" s="17" t="s">
        <v>446</v>
      </c>
      <c r="C69" s="53"/>
      <c r="D69" s="108"/>
      <c r="E69" s="54"/>
      <c r="F69" s="54"/>
    </row>
    <row r="70" spans="1:6" ht="28.15" customHeight="1">
      <c r="A70" s="62" t="s">
        <v>37</v>
      </c>
      <c r="B70" s="26" t="s">
        <v>447</v>
      </c>
      <c r="C70" s="87"/>
      <c r="D70" s="109"/>
      <c r="E70" s="54"/>
      <c r="F70" s="54"/>
    </row>
    <row r="71" spans="1:6" ht="16.149999999999999" customHeight="1">
      <c r="A71" s="62"/>
      <c r="B71" s="17" t="s">
        <v>319</v>
      </c>
      <c r="C71" s="53" t="s">
        <v>26</v>
      </c>
      <c r="D71" s="108">
        <v>1120</v>
      </c>
      <c r="E71" s="54"/>
      <c r="F71" s="54">
        <f>D71*E71</f>
        <v>0</v>
      </c>
    </row>
    <row r="72" spans="1:6" ht="16.149999999999999" customHeight="1">
      <c r="A72" s="62"/>
      <c r="B72" s="17"/>
      <c r="C72" s="53"/>
      <c r="D72" s="108"/>
      <c r="E72" s="54"/>
      <c r="F72" s="54"/>
    </row>
    <row r="73" spans="1:6" ht="54.6" customHeight="1">
      <c r="A73" s="62" t="s">
        <v>41</v>
      </c>
      <c r="B73" s="17" t="s">
        <v>993</v>
      </c>
      <c r="C73" s="53" t="s">
        <v>26</v>
      </c>
      <c r="D73" s="108">
        <v>6500</v>
      </c>
      <c r="E73" s="54"/>
      <c r="F73" s="54">
        <f>D73*E73</f>
        <v>0</v>
      </c>
    </row>
    <row r="74" spans="1:6" ht="16.149999999999999" customHeight="1">
      <c r="A74" s="62"/>
      <c r="B74" s="17"/>
      <c r="C74" s="53"/>
      <c r="D74" s="108"/>
      <c r="E74" s="54"/>
      <c r="F74" s="54"/>
    </row>
    <row r="75" spans="1:6" ht="55.9" customHeight="1">
      <c r="A75" s="62" t="s">
        <v>42</v>
      </c>
      <c r="B75" s="139" t="s">
        <v>825</v>
      </c>
      <c r="C75" s="53" t="s">
        <v>39</v>
      </c>
      <c r="D75" s="108">
        <v>100</v>
      </c>
      <c r="E75" s="54"/>
      <c r="F75" s="54">
        <f>D75*E75</f>
        <v>0</v>
      </c>
    </row>
    <row r="76" spans="1:6" ht="16.149999999999999" customHeight="1">
      <c r="A76" s="62"/>
      <c r="B76" s="17"/>
      <c r="C76" s="53"/>
      <c r="D76" s="108"/>
      <c r="E76" s="54"/>
      <c r="F76" s="54"/>
    </row>
    <row r="77" spans="1:6" ht="59.45" customHeight="1">
      <c r="A77" s="62" t="s">
        <v>48</v>
      </c>
      <c r="B77" s="139" t="s">
        <v>1186</v>
      </c>
      <c r="C77" s="53" t="s">
        <v>39</v>
      </c>
      <c r="D77" s="108">
        <v>6600</v>
      </c>
      <c r="E77" s="54"/>
      <c r="F77" s="54">
        <f>D77*E77</f>
        <v>0</v>
      </c>
    </row>
    <row r="78" spans="1:6" ht="16.149999999999999" customHeight="1">
      <c r="A78" s="62"/>
      <c r="B78" s="17"/>
      <c r="C78" s="53"/>
      <c r="D78" s="108"/>
      <c r="E78" s="54"/>
      <c r="F78" s="54"/>
    </row>
    <row r="79" spans="1:6" ht="57.6" customHeight="1">
      <c r="A79" s="62" t="s">
        <v>401</v>
      </c>
      <c r="B79" s="139" t="s">
        <v>653</v>
      </c>
      <c r="C79" s="53" t="s">
        <v>26</v>
      </c>
      <c r="D79" s="108">
        <v>3950</v>
      </c>
      <c r="E79" s="54"/>
      <c r="F79" s="54">
        <f>D79*E79</f>
        <v>0</v>
      </c>
    </row>
    <row r="80" spans="1:6" ht="16.149999999999999" customHeight="1">
      <c r="A80" s="62"/>
      <c r="B80" s="17"/>
      <c r="C80" s="53"/>
      <c r="D80" s="108"/>
      <c r="E80" s="54"/>
      <c r="F80" s="54"/>
    </row>
    <row r="81" spans="1:6" ht="16.149999999999999" customHeight="1">
      <c r="A81" s="62"/>
      <c r="B81" s="17"/>
      <c r="C81" s="53"/>
      <c r="D81" s="108"/>
      <c r="E81" s="54"/>
      <c r="F81" s="54"/>
    </row>
    <row r="82" spans="1:6" ht="16.149999999999999" customHeight="1">
      <c r="A82" s="59"/>
      <c r="B82" s="420" t="s">
        <v>1077</v>
      </c>
      <c r="C82" s="420"/>
      <c r="D82" s="420"/>
      <c r="E82" s="420"/>
      <c r="F82" s="138">
        <f>SUM(F25:F81)</f>
        <v>0</v>
      </c>
    </row>
    <row r="83" spans="1:6" ht="16.149999999999999" customHeight="1">
      <c r="A83" s="62"/>
      <c r="B83" s="17"/>
      <c r="C83" s="53"/>
      <c r="D83" s="108"/>
      <c r="E83" s="54"/>
      <c r="F83" s="54"/>
    </row>
  </sheetData>
  <sheetProtection selectLockedCells="1" selectUnlockedCells="1"/>
  <mergeCells count="13">
    <mergeCell ref="B12:F12"/>
    <mergeCell ref="B82:E82"/>
    <mergeCell ref="B18:F18"/>
    <mergeCell ref="B13:F13"/>
    <mergeCell ref="B14:F14"/>
    <mergeCell ref="B15:F15"/>
    <mergeCell ref="B16:F16"/>
    <mergeCell ref="B17:F17"/>
    <mergeCell ref="B7:F7"/>
    <mergeCell ref="B8:F8"/>
    <mergeCell ref="B9:F9"/>
    <mergeCell ref="B10:F10"/>
    <mergeCell ref="B11:F11"/>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rowBreaks count="1" manualBreakCount="1">
    <brk id="61"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F135"/>
  <sheetViews>
    <sheetView showZeros="0" view="pageBreakPreview" topLeftCell="A124" zoomScaleNormal="100" zoomScaleSheetLayoutView="100" workbookViewId="0">
      <selection activeCell="F135" sqref="F135"/>
    </sheetView>
  </sheetViews>
  <sheetFormatPr defaultRowHeight="12.75"/>
  <cols>
    <col min="1" max="1" width="4.85546875" style="34" customWidth="1"/>
    <col min="2" max="2" width="37.140625" style="3" customWidth="1"/>
    <col min="3" max="3" width="5.85546875" style="1" customWidth="1"/>
    <col min="4" max="4" width="12.28515625" style="1" customWidth="1"/>
    <col min="5" max="5" width="13.7109375" style="18" customWidth="1"/>
    <col min="6" max="6" width="14" style="18" customWidth="1"/>
    <col min="7" max="16384" width="9.140625" style="2"/>
  </cols>
  <sheetData>
    <row r="2" spans="1:6" ht="18.75" customHeight="1">
      <c r="A2" s="88" t="s">
        <v>786</v>
      </c>
      <c r="B2" s="89" t="s">
        <v>1</v>
      </c>
      <c r="C2" s="8"/>
      <c r="D2" s="8"/>
      <c r="E2" s="20"/>
      <c r="F2" s="20"/>
    </row>
    <row r="3" spans="1:6" ht="12.6" customHeight="1">
      <c r="A3" s="88"/>
      <c r="B3" s="118"/>
      <c r="C3" s="8"/>
      <c r="D3" s="8"/>
      <c r="E3" s="20"/>
      <c r="F3" s="20"/>
    </row>
    <row r="4" spans="1:6" s="31" customFormat="1">
      <c r="A4" s="37"/>
      <c r="E4" s="119"/>
      <c r="F4" s="119"/>
    </row>
    <row r="5" spans="1:6" s="31" customFormat="1" ht="15.75" customHeight="1">
      <c r="A5" s="62" t="s">
        <v>785</v>
      </c>
      <c r="B5" s="89" t="s">
        <v>787</v>
      </c>
      <c r="C5" s="90"/>
      <c r="D5" s="120"/>
      <c r="E5" s="121"/>
      <c r="F5" s="121"/>
    </row>
    <row r="6" spans="1:6" s="31" customFormat="1">
      <c r="A6" s="62"/>
      <c r="B6" s="122"/>
      <c r="C6" s="90"/>
      <c r="D6" s="120"/>
      <c r="E6" s="121"/>
      <c r="F6" s="121"/>
    </row>
    <row r="7" spans="1:6" s="31" customFormat="1" ht="13.5" customHeight="1">
      <c r="A7" s="156" t="s">
        <v>191</v>
      </c>
      <c r="B7" s="83" t="s">
        <v>67</v>
      </c>
      <c r="C7" s="79" t="s">
        <v>21</v>
      </c>
      <c r="D7" s="80" t="s">
        <v>23</v>
      </c>
      <c r="E7" s="80" t="s">
        <v>170</v>
      </c>
      <c r="F7" s="81" t="s">
        <v>171</v>
      </c>
    </row>
    <row r="8" spans="1:6" s="31" customFormat="1" ht="13.5" customHeight="1">
      <c r="A8" s="37"/>
      <c r="B8" s="4"/>
      <c r="C8" s="1"/>
      <c r="D8" s="1"/>
      <c r="E8" s="19"/>
      <c r="F8" s="18"/>
    </row>
    <row r="9" spans="1:6" s="31" customFormat="1" ht="13.5" customHeight="1">
      <c r="A9" s="37"/>
      <c r="B9" s="3" t="s">
        <v>858</v>
      </c>
      <c r="C9" s="1"/>
      <c r="D9" s="1"/>
      <c r="E9" s="19"/>
      <c r="F9" s="18"/>
    </row>
    <row r="10" spans="1:6" s="31" customFormat="1" ht="13.5" customHeight="1">
      <c r="A10" s="37"/>
      <c r="B10" s="4"/>
      <c r="C10" s="1"/>
      <c r="D10" s="1"/>
      <c r="E10" s="19"/>
      <c r="F10" s="18"/>
    </row>
    <row r="11" spans="1:6" s="31" customFormat="1" ht="42" customHeight="1">
      <c r="A11" s="48" t="s">
        <v>9</v>
      </c>
      <c r="B11" s="100" t="s">
        <v>605</v>
      </c>
      <c r="C11" s="90"/>
      <c r="D11" s="120"/>
      <c r="E11" s="121"/>
      <c r="F11" s="121"/>
    </row>
    <row r="12" spans="1:6" s="31" customFormat="1">
      <c r="A12" s="48" t="s">
        <v>17</v>
      </c>
      <c r="B12" s="100" t="s">
        <v>44</v>
      </c>
      <c r="C12" s="90" t="s">
        <v>16</v>
      </c>
      <c r="D12" s="120">
        <v>5</v>
      </c>
      <c r="E12" s="121"/>
      <c r="F12" s="121">
        <f>D12*E12</f>
        <v>0</v>
      </c>
    </row>
    <row r="13" spans="1:6" s="31" customFormat="1">
      <c r="A13" s="48" t="s">
        <v>18</v>
      </c>
      <c r="B13" s="100" t="s">
        <v>45</v>
      </c>
      <c r="C13" s="90" t="s">
        <v>38</v>
      </c>
      <c r="D13" s="120">
        <v>94</v>
      </c>
      <c r="E13" s="121"/>
      <c r="F13" s="121">
        <f>D13*E13</f>
        <v>0</v>
      </c>
    </row>
    <row r="14" spans="1:6" s="31" customFormat="1">
      <c r="A14" s="62"/>
      <c r="B14" s="122"/>
      <c r="C14" s="90"/>
      <c r="D14" s="120"/>
      <c r="E14" s="121"/>
      <c r="F14" s="121"/>
    </row>
    <row r="15" spans="1:6" s="31" customFormat="1" ht="89.25">
      <c r="A15" s="62" t="s">
        <v>10</v>
      </c>
      <c r="B15" s="100" t="s">
        <v>624</v>
      </c>
      <c r="C15" s="90" t="s">
        <v>39</v>
      </c>
      <c r="D15" s="120">
        <v>9</v>
      </c>
      <c r="E15" s="121"/>
      <c r="F15" s="121">
        <f>D15*E15</f>
        <v>0</v>
      </c>
    </row>
    <row r="16" spans="1:6" s="31" customFormat="1">
      <c r="A16" s="62"/>
      <c r="B16" s="122"/>
      <c r="C16" s="90"/>
      <c r="D16" s="120"/>
      <c r="E16" s="121"/>
      <c r="F16" s="121"/>
    </row>
    <row r="17" spans="1:6" s="31" customFormat="1" ht="133.5" customHeight="1">
      <c r="A17" s="62" t="s">
        <v>11</v>
      </c>
      <c r="B17" s="89" t="s">
        <v>584</v>
      </c>
      <c r="C17" s="90" t="s">
        <v>16</v>
      </c>
      <c r="D17" s="120">
        <v>5</v>
      </c>
      <c r="E17" s="121"/>
      <c r="F17" s="121">
        <f>D17*E17</f>
        <v>0</v>
      </c>
    </row>
    <row r="18" spans="1:6" s="31" customFormat="1">
      <c r="A18" s="62"/>
      <c r="B18" s="122"/>
      <c r="C18" s="90"/>
      <c r="D18" s="120"/>
      <c r="E18" s="121"/>
      <c r="F18" s="121"/>
    </row>
    <row r="19" spans="1:6" s="31" customFormat="1" ht="29.45" customHeight="1">
      <c r="A19" s="62" t="s">
        <v>12</v>
      </c>
      <c r="B19" s="100" t="s">
        <v>47</v>
      </c>
      <c r="C19" s="90" t="s">
        <v>38</v>
      </c>
      <c r="D19" s="120">
        <v>94</v>
      </c>
      <c r="E19" s="121"/>
      <c r="F19" s="121">
        <f>D19*E19</f>
        <v>0</v>
      </c>
    </row>
    <row r="20" spans="1:6" s="31" customFormat="1">
      <c r="A20" s="62"/>
      <c r="B20" s="122"/>
      <c r="C20" s="90"/>
      <c r="D20" s="120"/>
      <c r="E20" s="121"/>
      <c r="F20" s="121"/>
    </row>
    <row r="21" spans="1:6" s="31" customFormat="1" ht="51">
      <c r="A21" s="62" t="s">
        <v>27</v>
      </c>
      <c r="B21" s="100" t="s">
        <v>51</v>
      </c>
      <c r="C21" s="90" t="s">
        <v>16</v>
      </c>
      <c r="D21" s="120">
        <v>1</v>
      </c>
      <c r="E21" s="121"/>
      <c r="F21" s="121">
        <f>D21*E21</f>
        <v>0</v>
      </c>
    </row>
    <row r="22" spans="1:6" s="31" customFormat="1">
      <c r="A22" s="62"/>
      <c r="B22" s="122"/>
      <c r="C22" s="90"/>
      <c r="D22" s="120"/>
      <c r="E22" s="121"/>
      <c r="F22" s="121"/>
    </row>
    <row r="23" spans="1:6" s="31" customFormat="1" ht="63.75">
      <c r="A23" s="62" t="s">
        <v>35</v>
      </c>
      <c r="B23" s="100" t="s">
        <v>46</v>
      </c>
      <c r="C23" s="90" t="s">
        <v>39</v>
      </c>
      <c r="D23" s="120">
        <v>25</v>
      </c>
      <c r="E23" s="121"/>
      <c r="F23" s="121">
        <f>D23*E23</f>
        <v>0</v>
      </c>
    </row>
    <row r="24" spans="1:6" s="31" customFormat="1">
      <c r="A24" s="62"/>
      <c r="B24" s="122"/>
      <c r="C24" s="90"/>
      <c r="D24" s="120"/>
      <c r="E24" s="121"/>
      <c r="F24" s="121"/>
    </row>
    <row r="25" spans="1:6" s="31" customFormat="1" ht="43.9" customHeight="1">
      <c r="A25" s="62" t="s">
        <v>36</v>
      </c>
      <c r="B25" s="100" t="s">
        <v>585</v>
      </c>
      <c r="C25" s="90" t="s">
        <v>26</v>
      </c>
      <c r="D25" s="120">
        <v>235</v>
      </c>
      <c r="E25" s="121"/>
      <c r="F25" s="121">
        <f>D25*E25</f>
        <v>0</v>
      </c>
    </row>
    <row r="26" spans="1:6" s="31" customFormat="1">
      <c r="A26" s="62"/>
      <c r="B26" s="122"/>
      <c r="C26" s="90"/>
      <c r="D26" s="120"/>
      <c r="E26" s="121"/>
      <c r="F26" s="121"/>
    </row>
    <row r="27" spans="1:6" s="31" customFormat="1" ht="46.15" customHeight="1">
      <c r="A27" s="48" t="s">
        <v>40</v>
      </c>
      <c r="B27" s="100" t="s">
        <v>586</v>
      </c>
      <c r="C27" s="90" t="s">
        <v>16</v>
      </c>
      <c r="D27" s="120">
        <v>5</v>
      </c>
      <c r="E27" s="121"/>
      <c r="F27" s="121">
        <f>D27*E27</f>
        <v>0</v>
      </c>
    </row>
    <row r="28" spans="1:6" s="31" customFormat="1">
      <c r="A28" s="37"/>
      <c r="E28" s="119"/>
      <c r="F28" s="119"/>
    </row>
    <row r="29" spans="1:6" s="31" customFormat="1">
      <c r="A29" s="37"/>
      <c r="E29" s="119"/>
      <c r="F29" s="119"/>
    </row>
    <row r="30" spans="1:6" s="31" customFormat="1">
      <c r="A30" s="37"/>
      <c r="E30" s="119"/>
      <c r="F30" s="119"/>
    </row>
    <row r="31" spans="1:6" s="31" customFormat="1">
      <c r="A31" s="37" t="s">
        <v>2</v>
      </c>
      <c r="B31" s="31" t="s">
        <v>587</v>
      </c>
      <c r="E31" s="119"/>
      <c r="F31" s="119"/>
    </row>
    <row r="32" spans="1:6" s="31" customFormat="1">
      <c r="A32" s="37"/>
      <c r="E32" s="119"/>
      <c r="F32" s="119"/>
    </row>
    <row r="33" spans="1:6" s="31" customFormat="1" ht="69.599999999999994" customHeight="1">
      <c r="A33" s="48" t="s">
        <v>41</v>
      </c>
      <c r="B33" s="100" t="s">
        <v>588</v>
      </c>
      <c r="C33" s="94"/>
      <c r="D33" s="120"/>
      <c r="E33" s="123"/>
      <c r="F33" s="123"/>
    </row>
    <row r="34" spans="1:6" s="31" customFormat="1">
      <c r="A34" s="48" t="s">
        <v>17</v>
      </c>
      <c r="B34" s="100" t="s">
        <v>45</v>
      </c>
      <c r="C34" s="94" t="s">
        <v>38</v>
      </c>
      <c r="D34" s="120">
        <v>140</v>
      </c>
      <c r="E34" s="123"/>
      <c r="F34" s="123">
        <f>D34*E34</f>
        <v>0</v>
      </c>
    </row>
    <row r="35" spans="1:6" s="31" customFormat="1">
      <c r="A35" s="48" t="s">
        <v>18</v>
      </c>
      <c r="B35" s="100" t="s">
        <v>44</v>
      </c>
      <c r="C35" s="94" t="s">
        <v>16</v>
      </c>
      <c r="D35" s="120">
        <v>3</v>
      </c>
      <c r="E35" s="123"/>
      <c r="F35" s="123">
        <f>D35*E35</f>
        <v>0</v>
      </c>
    </row>
    <row r="36" spans="1:6" s="31" customFormat="1">
      <c r="A36" s="48"/>
      <c r="B36" s="118"/>
      <c r="C36" s="94"/>
      <c r="D36" s="124"/>
      <c r="E36" s="123"/>
      <c r="F36" s="123"/>
    </row>
    <row r="37" spans="1:6" s="31" customFormat="1" ht="51">
      <c r="A37" s="48" t="s">
        <v>42</v>
      </c>
      <c r="B37" s="100" t="s">
        <v>580</v>
      </c>
      <c r="C37" s="94" t="s">
        <v>39</v>
      </c>
      <c r="D37" s="124">
        <v>50</v>
      </c>
      <c r="E37" s="123"/>
      <c r="F37" s="123">
        <f>D37*E37</f>
        <v>0</v>
      </c>
    </row>
    <row r="38" spans="1:6" s="31" customFormat="1">
      <c r="A38" s="48"/>
      <c r="B38" s="125"/>
      <c r="C38" s="94"/>
      <c r="D38" s="124"/>
      <c r="E38" s="123"/>
      <c r="F38" s="123"/>
    </row>
    <row r="39" spans="1:6" s="31" customFormat="1" ht="89.25">
      <c r="A39" s="48" t="s">
        <v>48</v>
      </c>
      <c r="B39" s="100" t="s">
        <v>602</v>
      </c>
      <c r="C39" s="94" t="s">
        <v>39</v>
      </c>
      <c r="D39" s="124">
        <v>60</v>
      </c>
      <c r="E39" s="123"/>
      <c r="F39" s="123">
        <f>D39*E39</f>
        <v>0</v>
      </c>
    </row>
    <row r="40" spans="1:6" s="31" customFormat="1">
      <c r="A40" s="48"/>
      <c r="B40" s="125"/>
      <c r="C40" s="94"/>
      <c r="D40" s="124"/>
      <c r="E40" s="123"/>
      <c r="F40" s="123"/>
    </row>
    <row r="41" spans="1:6" s="31" customFormat="1" ht="63.75">
      <c r="A41" s="48" t="s">
        <v>401</v>
      </c>
      <c r="B41" s="100" t="s">
        <v>581</v>
      </c>
      <c r="C41" s="94" t="s">
        <v>26</v>
      </c>
      <c r="D41" s="124">
        <v>85</v>
      </c>
      <c r="E41" s="123"/>
      <c r="F41" s="123">
        <f>D41*E41</f>
        <v>0</v>
      </c>
    </row>
    <row r="42" spans="1:6" s="31" customFormat="1">
      <c r="A42" s="48"/>
      <c r="B42" s="89"/>
      <c r="C42" s="94"/>
      <c r="D42" s="124"/>
      <c r="E42" s="123"/>
      <c r="F42" s="123"/>
    </row>
    <row r="43" spans="1:6" s="31" customFormat="1" ht="76.5">
      <c r="A43" s="48" t="s">
        <v>404</v>
      </c>
      <c r="B43" s="89" t="s">
        <v>589</v>
      </c>
      <c r="C43" s="94" t="s">
        <v>16</v>
      </c>
      <c r="D43" s="124">
        <v>5</v>
      </c>
      <c r="E43" s="123"/>
      <c r="F43" s="123">
        <f>D43*E43</f>
        <v>0</v>
      </c>
    </row>
    <row r="44" spans="1:6" s="31" customFormat="1">
      <c r="A44" s="48"/>
      <c r="B44" s="89"/>
      <c r="C44" s="94"/>
      <c r="D44" s="124"/>
      <c r="E44" s="123"/>
      <c r="F44" s="123"/>
    </row>
    <row r="45" spans="1:6" s="31" customFormat="1" ht="63.75">
      <c r="A45" s="48" t="s">
        <v>440</v>
      </c>
      <c r="B45" s="89" t="s">
        <v>590</v>
      </c>
      <c r="C45" s="94" t="s">
        <v>16</v>
      </c>
      <c r="D45" s="124">
        <v>5</v>
      </c>
      <c r="E45" s="123"/>
      <c r="F45" s="123">
        <f>D45*E45</f>
        <v>0</v>
      </c>
    </row>
    <row r="46" spans="1:6" s="31" customFormat="1">
      <c r="A46" s="48"/>
      <c r="B46" s="89"/>
      <c r="C46" s="94"/>
      <c r="D46" s="124"/>
      <c r="E46" s="123"/>
      <c r="F46" s="123"/>
    </row>
    <row r="47" spans="1:6" s="31" customFormat="1" ht="130.9" customHeight="1">
      <c r="A47" s="126" t="s">
        <v>494</v>
      </c>
      <c r="B47" s="100" t="s">
        <v>591</v>
      </c>
      <c r="C47" s="127"/>
      <c r="D47" s="128"/>
      <c r="E47" s="123"/>
      <c r="F47" s="123"/>
    </row>
    <row r="48" spans="1:6" s="31" customFormat="1">
      <c r="A48" s="129" t="s">
        <v>17</v>
      </c>
      <c r="B48" s="100" t="s">
        <v>582</v>
      </c>
      <c r="C48" s="127" t="s">
        <v>38</v>
      </c>
      <c r="D48" s="128">
        <v>34</v>
      </c>
      <c r="E48" s="123"/>
      <c r="F48" s="123">
        <f>D48*E48</f>
        <v>0</v>
      </c>
    </row>
    <row r="49" spans="1:6" s="31" customFormat="1">
      <c r="A49" s="129" t="s">
        <v>18</v>
      </c>
      <c r="B49" s="100" t="s">
        <v>592</v>
      </c>
      <c r="C49" s="127" t="s">
        <v>38</v>
      </c>
      <c r="D49" s="128">
        <v>63</v>
      </c>
      <c r="E49" s="123"/>
      <c r="F49" s="123">
        <f>D49*E49</f>
        <v>0</v>
      </c>
    </row>
    <row r="50" spans="1:6" s="31" customFormat="1">
      <c r="A50" s="129" t="s">
        <v>14</v>
      </c>
      <c r="B50" s="100" t="s">
        <v>593</v>
      </c>
      <c r="C50" s="127" t="s">
        <v>38</v>
      </c>
      <c r="D50" s="128">
        <v>32</v>
      </c>
      <c r="E50" s="123"/>
      <c r="F50" s="123">
        <f>D50*E50</f>
        <v>0</v>
      </c>
    </row>
    <row r="51" spans="1:6" s="31" customFormat="1">
      <c r="A51" s="129" t="s">
        <v>19</v>
      </c>
      <c r="B51" s="100" t="s">
        <v>594</v>
      </c>
      <c r="C51" s="127" t="s">
        <v>38</v>
      </c>
      <c r="D51" s="128">
        <v>8</v>
      </c>
      <c r="E51" s="123"/>
      <c r="F51" s="123">
        <f>D51*E51</f>
        <v>0</v>
      </c>
    </row>
    <row r="52" spans="1:6" s="31" customFormat="1">
      <c r="A52" s="130"/>
      <c r="B52" s="131"/>
      <c r="C52" s="132"/>
      <c r="D52" s="133"/>
      <c r="E52" s="123"/>
      <c r="F52" s="123"/>
    </row>
    <row r="53" spans="1:6" s="31" customFormat="1" ht="103.15" customHeight="1">
      <c r="A53" s="130" t="s">
        <v>496</v>
      </c>
      <c r="B53" s="89" t="s">
        <v>595</v>
      </c>
      <c r="C53" s="127" t="s">
        <v>16</v>
      </c>
      <c r="D53" s="128">
        <v>3</v>
      </c>
      <c r="E53" s="123"/>
      <c r="F53" s="123">
        <f>D53*E53</f>
        <v>0</v>
      </c>
    </row>
    <row r="54" spans="1:6" s="31" customFormat="1">
      <c r="A54" s="130"/>
      <c r="B54" s="131"/>
      <c r="C54" s="132"/>
      <c r="D54" s="133"/>
      <c r="E54" s="123"/>
      <c r="F54" s="123"/>
    </row>
    <row r="55" spans="1:6" s="31" customFormat="1" ht="89.25">
      <c r="A55" s="130" t="s">
        <v>598</v>
      </c>
      <c r="B55" s="131" t="s">
        <v>583</v>
      </c>
      <c r="C55" s="132" t="s">
        <v>39</v>
      </c>
      <c r="D55" s="128">
        <v>50</v>
      </c>
      <c r="E55" s="123"/>
      <c r="F55" s="123">
        <f>D55*E55</f>
        <v>0</v>
      </c>
    </row>
    <row r="56" spans="1:6" s="31" customFormat="1">
      <c r="A56" s="130"/>
      <c r="B56" s="131"/>
      <c r="C56" s="132"/>
      <c r="D56" s="133"/>
      <c r="E56" s="123"/>
      <c r="F56" s="123"/>
    </row>
    <row r="57" spans="1:6" s="31" customFormat="1" ht="127.5">
      <c r="A57" s="130" t="s">
        <v>599</v>
      </c>
      <c r="B57" s="100" t="s">
        <v>603</v>
      </c>
      <c r="C57" s="132" t="s">
        <v>39</v>
      </c>
      <c r="D57" s="128">
        <v>50</v>
      </c>
      <c r="E57" s="123"/>
      <c r="F57" s="123">
        <f>D57*E57</f>
        <v>0</v>
      </c>
    </row>
    <row r="58" spans="1:6" s="31" customFormat="1">
      <c r="A58" s="130"/>
      <c r="B58" s="131"/>
      <c r="C58" s="132"/>
      <c r="D58" s="133"/>
      <c r="E58" s="123"/>
      <c r="F58" s="123"/>
    </row>
    <row r="59" spans="1:6" s="31" customFormat="1" ht="216.75">
      <c r="A59" s="130" t="s">
        <v>600</v>
      </c>
      <c r="B59" s="134" t="s">
        <v>596</v>
      </c>
      <c r="C59" s="127" t="s">
        <v>16</v>
      </c>
      <c r="D59" s="128">
        <v>3</v>
      </c>
      <c r="E59" s="123"/>
      <c r="F59" s="123">
        <f>D59*E59</f>
        <v>0</v>
      </c>
    </row>
    <row r="60" spans="1:6" s="31" customFormat="1">
      <c r="A60" s="130"/>
      <c r="B60" s="131"/>
      <c r="C60" s="132"/>
      <c r="D60" s="133"/>
      <c r="E60" s="123"/>
      <c r="F60" s="123"/>
    </row>
    <row r="61" spans="1:6" s="31" customFormat="1">
      <c r="A61" s="130" t="s">
        <v>601</v>
      </c>
      <c r="B61" s="131" t="s">
        <v>597</v>
      </c>
      <c r="C61" s="127" t="s">
        <v>22</v>
      </c>
      <c r="D61" s="128">
        <v>1</v>
      </c>
      <c r="E61" s="123"/>
      <c r="F61" s="123">
        <f>D61*E61</f>
        <v>0</v>
      </c>
    </row>
    <row r="62" spans="1:6" s="31" customFormat="1">
      <c r="A62" s="130"/>
      <c r="B62" s="131"/>
      <c r="C62" s="127"/>
      <c r="D62" s="128"/>
      <c r="E62" s="123"/>
      <c r="F62" s="123"/>
    </row>
    <row r="63" spans="1:6" s="31" customFormat="1">
      <c r="A63" s="130"/>
      <c r="B63" s="131"/>
      <c r="C63" s="132"/>
      <c r="D63" s="133"/>
      <c r="E63" s="123"/>
      <c r="F63" s="123"/>
    </row>
    <row r="64" spans="1:6" s="31" customFormat="1">
      <c r="A64" s="130"/>
      <c r="B64" s="131"/>
      <c r="C64" s="132"/>
      <c r="D64" s="133"/>
      <c r="E64" s="123"/>
      <c r="F64" s="123"/>
    </row>
    <row r="65" spans="1:6" s="31" customFormat="1" ht="13.15" customHeight="1">
      <c r="A65" s="37" t="s">
        <v>5</v>
      </c>
      <c r="B65" s="31" t="s">
        <v>606</v>
      </c>
      <c r="E65" s="119"/>
      <c r="F65" s="119"/>
    </row>
    <row r="66" spans="1:6" s="31" customFormat="1">
      <c r="A66" s="37"/>
      <c r="E66" s="119"/>
      <c r="F66" s="119"/>
    </row>
    <row r="67" spans="1:6" s="31" customFormat="1" ht="63.75">
      <c r="A67" s="48" t="s">
        <v>109</v>
      </c>
      <c r="B67" s="100" t="s">
        <v>607</v>
      </c>
      <c r="C67" s="94"/>
      <c r="D67" s="120"/>
      <c r="E67" s="123"/>
      <c r="F67" s="123"/>
    </row>
    <row r="68" spans="1:6" s="31" customFormat="1">
      <c r="A68" s="48" t="s">
        <v>17</v>
      </c>
      <c r="B68" s="100" t="s">
        <v>45</v>
      </c>
      <c r="C68" s="94" t="s">
        <v>38</v>
      </c>
      <c r="D68" s="120">
        <v>30</v>
      </c>
      <c r="E68" s="123"/>
      <c r="F68" s="123">
        <f>D68*E68</f>
        <v>0</v>
      </c>
    </row>
    <row r="69" spans="1:6" s="31" customFormat="1">
      <c r="A69" s="48" t="s">
        <v>18</v>
      </c>
      <c r="B69" s="100" t="s">
        <v>44</v>
      </c>
      <c r="C69" s="94" t="s">
        <v>16</v>
      </c>
      <c r="D69" s="120">
        <v>2</v>
      </c>
      <c r="E69" s="123"/>
      <c r="F69" s="123">
        <f>D69*E69</f>
        <v>0</v>
      </c>
    </row>
    <row r="70" spans="1:6" s="31" customFormat="1">
      <c r="A70" s="48"/>
      <c r="B70" s="118"/>
      <c r="C70" s="94"/>
      <c r="D70" s="124"/>
      <c r="E70" s="123"/>
      <c r="F70" s="123"/>
    </row>
    <row r="71" spans="1:6" s="31" customFormat="1" ht="25.5">
      <c r="A71" s="48" t="s">
        <v>604</v>
      </c>
      <c r="B71" s="89" t="s">
        <v>609</v>
      </c>
      <c r="C71" s="94" t="s">
        <v>38</v>
      </c>
      <c r="D71" s="120">
        <v>30</v>
      </c>
      <c r="E71" s="123"/>
      <c r="F71" s="123">
        <f>D71*E71</f>
        <v>0</v>
      </c>
    </row>
    <row r="72" spans="1:6" s="31" customFormat="1">
      <c r="A72" s="48"/>
      <c r="B72" s="118"/>
      <c r="C72" s="94"/>
      <c r="D72" s="124"/>
      <c r="E72" s="123"/>
      <c r="F72" s="123"/>
    </row>
    <row r="73" spans="1:6" s="31" customFormat="1" ht="55.9" customHeight="1">
      <c r="A73" s="48" t="s">
        <v>608</v>
      </c>
      <c r="B73" s="89" t="s">
        <v>612</v>
      </c>
      <c r="C73" s="94" t="s">
        <v>26</v>
      </c>
      <c r="D73" s="120">
        <v>50</v>
      </c>
      <c r="E73" s="123"/>
      <c r="F73" s="123">
        <f>D73*E73</f>
        <v>0</v>
      </c>
    </row>
    <row r="74" spans="1:6" s="31" customFormat="1">
      <c r="A74" s="48"/>
      <c r="B74" s="118"/>
      <c r="C74" s="94"/>
      <c r="D74" s="124"/>
      <c r="E74" s="123"/>
      <c r="F74" s="123"/>
    </row>
    <row r="75" spans="1:6" s="31" customFormat="1" ht="63.75">
      <c r="A75" s="48" t="s">
        <v>625</v>
      </c>
      <c r="B75" s="89" t="s">
        <v>611</v>
      </c>
      <c r="C75" s="94" t="s">
        <v>38</v>
      </c>
      <c r="D75" s="120">
        <v>8</v>
      </c>
      <c r="E75" s="123"/>
      <c r="F75" s="123">
        <f>D75*E75</f>
        <v>0</v>
      </c>
    </row>
    <row r="76" spans="1:6" s="31" customFormat="1">
      <c r="A76" s="48"/>
      <c r="B76" s="118"/>
      <c r="C76" s="94"/>
      <c r="D76" s="124"/>
      <c r="E76" s="123"/>
      <c r="F76" s="123"/>
    </row>
    <row r="77" spans="1:6" s="31" customFormat="1" ht="69" customHeight="1">
      <c r="A77" s="48" t="s">
        <v>610</v>
      </c>
      <c r="B77" s="100" t="s">
        <v>618</v>
      </c>
      <c r="C77" s="94" t="s">
        <v>39</v>
      </c>
      <c r="D77" s="124">
        <v>75</v>
      </c>
      <c r="E77" s="123"/>
      <c r="F77" s="123">
        <f>D77*E77</f>
        <v>0</v>
      </c>
    </row>
    <row r="78" spans="1:6" s="31" customFormat="1">
      <c r="A78" s="48"/>
      <c r="B78" s="118"/>
      <c r="C78" s="94"/>
      <c r="D78" s="124"/>
      <c r="E78" s="123"/>
      <c r="F78" s="123"/>
    </row>
    <row r="79" spans="1:6" s="31" customFormat="1" ht="89.25">
      <c r="A79" s="48" t="s">
        <v>613</v>
      </c>
      <c r="B79" s="100" t="s">
        <v>619</v>
      </c>
      <c r="C79" s="94" t="s">
        <v>39</v>
      </c>
      <c r="D79" s="124">
        <v>35</v>
      </c>
      <c r="E79" s="123"/>
      <c r="F79" s="123">
        <f>D79*E79</f>
        <v>0</v>
      </c>
    </row>
    <row r="80" spans="1:6" s="31" customFormat="1">
      <c r="A80" s="48"/>
      <c r="B80" s="118"/>
      <c r="C80" s="94"/>
      <c r="D80" s="124"/>
      <c r="E80" s="123"/>
      <c r="F80" s="123"/>
    </row>
    <row r="81" spans="1:6" s="31" customFormat="1" ht="63.75">
      <c r="A81" s="48" t="s">
        <v>614</v>
      </c>
      <c r="B81" s="100" t="s">
        <v>581</v>
      </c>
      <c r="C81" s="94" t="s">
        <v>26</v>
      </c>
      <c r="D81" s="124">
        <v>85</v>
      </c>
      <c r="E81" s="123"/>
      <c r="F81" s="123">
        <f>D81*E81</f>
        <v>0</v>
      </c>
    </row>
    <row r="82" spans="1:6" s="31" customFormat="1">
      <c r="A82" s="48"/>
      <c r="B82" s="89"/>
      <c r="C82" s="94"/>
      <c r="D82" s="124"/>
      <c r="E82" s="123"/>
      <c r="F82" s="123"/>
    </row>
    <row r="83" spans="1:6" s="31" customFormat="1" ht="122.45" customHeight="1">
      <c r="A83" s="126" t="s">
        <v>615</v>
      </c>
      <c r="B83" s="100" t="s">
        <v>591</v>
      </c>
      <c r="C83" s="127"/>
      <c r="D83" s="128"/>
      <c r="E83" s="123"/>
      <c r="F83" s="123"/>
    </row>
    <row r="84" spans="1:6" s="31" customFormat="1">
      <c r="A84" s="129" t="s">
        <v>17</v>
      </c>
      <c r="B84" s="100" t="s">
        <v>594</v>
      </c>
      <c r="C84" s="127" t="s">
        <v>38</v>
      </c>
      <c r="D84" s="128">
        <v>30</v>
      </c>
      <c r="E84" s="123"/>
      <c r="F84" s="123">
        <f>D84*E84</f>
        <v>0</v>
      </c>
    </row>
    <row r="85" spans="1:6" s="31" customFormat="1">
      <c r="A85" s="130"/>
      <c r="B85" s="131"/>
      <c r="C85" s="132"/>
      <c r="D85" s="133"/>
      <c r="E85" s="123"/>
      <c r="F85" s="123"/>
    </row>
    <row r="86" spans="1:6" s="31" customFormat="1" ht="100.15" customHeight="1">
      <c r="A86" s="130" t="s">
        <v>616</v>
      </c>
      <c r="B86" s="89" t="s">
        <v>620</v>
      </c>
      <c r="C86" s="127" t="s">
        <v>16</v>
      </c>
      <c r="D86" s="128">
        <v>2</v>
      </c>
      <c r="E86" s="123"/>
      <c r="F86" s="123">
        <f>D86*E86</f>
        <v>0</v>
      </c>
    </row>
    <row r="87" spans="1:6" s="31" customFormat="1">
      <c r="A87" s="130"/>
      <c r="B87" s="131"/>
      <c r="C87" s="132"/>
      <c r="D87" s="133"/>
      <c r="E87" s="123"/>
      <c r="F87" s="123"/>
    </row>
    <row r="88" spans="1:6" s="31" customFormat="1" ht="76.150000000000006" customHeight="1">
      <c r="A88" s="130" t="s">
        <v>617</v>
      </c>
      <c r="B88" s="131" t="s">
        <v>1185</v>
      </c>
      <c r="C88" s="132" t="s">
        <v>39</v>
      </c>
      <c r="D88" s="128">
        <v>85</v>
      </c>
      <c r="E88" s="123"/>
      <c r="F88" s="123">
        <f>D88*E88</f>
        <v>0</v>
      </c>
    </row>
    <row r="89" spans="1:6" s="31" customFormat="1">
      <c r="A89" s="130"/>
      <c r="B89" s="131"/>
      <c r="C89" s="132"/>
      <c r="D89" s="133"/>
      <c r="E89" s="123"/>
      <c r="F89" s="123"/>
    </row>
    <row r="90" spans="1:6" s="31" customFormat="1" ht="102">
      <c r="A90" s="130" t="s">
        <v>626</v>
      </c>
      <c r="B90" s="100" t="s">
        <v>621</v>
      </c>
      <c r="C90" s="132" t="s">
        <v>39</v>
      </c>
      <c r="D90" s="128">
        <v>20</v>
      </c>
      <c r="E90" s="123"/>
      <c r="F90" s="123">
        <f>D90*E90</f>
        <v>0</v>
      </c>
    </row>
    <row r="91" spans="1:6" s="31" customFormat="1">
      <c r="A91" s="130"/>
      <c r="B91" s="131"/>
      <c r="C91" s="132"/>
      <c r="D91" s="133"/>
      <c r="E91" s="123"/>
      <c r="F91" s="123"/>
    </row>
    <row r="92" spans="1:6" s="31" customFormat="1" ht="44.45" customHeight="1">
      <c r="A92" s="130" t="s">
        <v>627</v>
      </c>
      <c r="B92" s="100" t="s">
        <v>622</v>
      </c>
      <c r="C92" s="127" t="s">
        <v>16</v>
      </c>
      <c r="D92" s="128">
        <v>2</v>
      </c>
      <c r="E92" s="123"/>
      <c r="F92" s="123">
        <f>D92*E92</f>
        <v>0</v>
      </c>
    </row>
    <row r="93" spans="1:6" s="31" customFormat="1">
      <c r="A93" s="130"/>
      <c r="B93" s="131"/>
      <c r="C93" s="132"/>
      <c r="D93" s="133"/>
      <c r="E93" s="123"/>
      <c r="F93" s="123"/>
    </row>
    <row r="94" spans="1:6" s="31" customFormat="1">
      <c r="A94" s="130" t="s">
        <v>628</v>
      </c>
      <c r="B94" s="131" t="s">
        <v>597</v>
      </c>
      <c r="C94" s="127" t="s">
        <v>22</v>
      </c>
      <c r="D94" s="128">
        <v>1</v>
      </c>
      <c r="E94" s="123"/>
      <c r="F94" s="123">
        <f>D94*E94</f>
        <v>0</v>
      </c>
    </row>
    <row r="95" spans="1:6" s="31" customFormat="1">
      <c r="A95" s="130"/>
      <c r="B95" s="131"/>
      <c r="C95" s="132"/>
      <c r="D95" s="133"/>
      <c r="E95" s="123"/>
      <c r="F95" s="123"/>
    </row>
    <row r="96" spans="1:6" s="31" customFormat="1" ht="73.150000000000006" customHeight="1">
      <c r="A96" s="130" t="s">
        <v>629</v>
      </c>
      <c r="B96" s="131" t="s">
        <v>623</v>
      </c>
      <c r="C96" s="132" t="s">
        <v>26</v>
      </c>
      <c r="D96" s="128">
        <v>50</v>
      </c>
      <c r="E96" s="123"/>
      <c r="F96" s="123">
        <f>D96*E96</f>
        <v>0</v>
      </c>
    </row>
    <row r="97" spans="1:6" s="31" customFormat="1">
      <c r="A97" s="130"/>
      <c r="B97" s="131"/>
      <c r="C97" s="132"/>
      <c r="D97" s="128"/>
      <c r="E97" s="123"/>
      <c r="F97" s="123"/>
    </row>
    <row r="98" spans="1:6" s="31" customFormat="1">
      <c r="A98" s="130"/>
      <c r="B98" s="131"/>
      <c r="C98" s="132"/>
      <c r="D98" s="133"/>
      <c r="E98" s="123"/>
      <c r="F98" s="123"/>
    </row>
    <row r="99" spans="1:6" s="31" customFormat="1" ht="13.15" customHeight="1">
      <c r="A99" s="37" t="s">
        <v>34</v>
      </c>
      <c r="B99" s="31" t="s">
        <v>630</v>
      </c>
      <c r="E99" s="119"/>
      <c r="F99" s="119"/>
    </row>
    <row r="100" spans="1:6" s="31" customFormat="1">
      <c r="A100" s="37"/>
      <c r="E100" s="119"/>
      <c r="F100" s="119"/>
    </row>
    <row r="101" spans="1:6" s="31" customFormat="1" ht="63.75">
      <c r="A101" s="48" t="s">
        <v>631</v>
      </c>
      <c r="B101" s="100" t="s">
        <v>607</v>
      </c>
      <c r="C101" s="94"/>
      <c r="D101" s="120"/>
      <c r="E101" s="123"/>
      <c r="F101" s="123"/>
    </row>
    <row r="102" spans="1:6" s="31" customFormat="1">
      <c r="A102" s="48" t="s">
        <v>17</v>
      </c>
      <c r="B102" s="100" t="s">
        <v>45</v>
      </c>
      <c r="C102" s="94" t="s">
        <v>38</v>
      </c>
      <c r="D102" s="120">
        <v>108</v>
      </c>
      <c r="E102" s="123"/>
      <c r="F102" s="123">
        <f>D102*E102</f>
        <v>0</v>
      </c>
    </row>
    <row r="103" spans="1:6" s="31" customFormat="1">
      <c r="A103" s="48" t="s">
        <v>18</v>
      </c>
      <c r="B103" s="100" t="s">
        <v>44</v>
      </c>
      <c r="C103" s="94" t="s">
        <v>16</v>
      </c>
      <c r="D103" s="120">
        <v>22</v>
      </c>
      <c r="E103" s="123"/>
      <c r="F103" s="123">
        <f>D103*E103</f>
        <v>0</v>
      </c>
    </row>
    <row r="104" spans="1:6" s="31" customFormat="1">
      <c r="A104" s="48"/>
      <c r="B104" s="118"/>
      <c r="C104" s="94"/>
      <c r="D104" s="124"/>
      <c r="E104" s="123"/>
      <c r="F104" s="123"/>
    </row>
    <row r="105" spans="1:6" s="31" customFormat="1" ht="89.25">
      <c r="A105" s="48" t="s">
        <v>632</v>
      </c>
      <c r="B105" s="100" t="s">
        <v>633</v>
      </c>
      <c r="C105" s="94" t="s">
        <v>39</v>
      </c>
      <c r="D105" s="124">
        <v>110</v>
      </c>
      <c r="E105" s="123"/>
      <c r="F105" s="123">
        <f>D105*E105</f>
        <v>0</v>
      </c>
    </row>
    <row r="106" spans="1:6" s="31" customFormat="1">
      <c r="A106" s="48"/>
      <c r="B106" s="118"/>
      <c r="C106" s="94"/>
      <c r="D106" s="124"/>
      <c r="E106" s="123"/>
      <c r="F106" s="123"/>
    </row>
    <row r="107" spans="1:6" s="31" customFormat="1" ht="89.25">
      <c r="A107" s="48" t="s">
        <v>641</v>
      </c>
      <c r="B107" s="100" t="s">
        <v>619</v>
      </c>
      <c r="C107" s="94" t="s">
        <v>39</v>
      </c>
      <c r="D107" s="124">
        <v>45</v>
      </c>
      <c r="E107" s="123"/>
      <c r="F107" s="123">
        <f>D107*E107</f>
        <v>0</v>
      </c>
    </row>
    <row r="108" spans="1:6" s="31" customFormat="1">
      <c r="A108" s="48"/>
      <c r="B108" s="118"/>
      <c r="C108" s="94"/>
      <c r="D108" s="124"/>
      <c r="E108" s="123"/>
      <c r="F108" s="123"/>
    </row>
    <row r="109" spans="1:6" s="31" customFormat="1" ht="63.75">
      <c r="A109" s="48" t="s">
        <v>642</v>
      </c>
      <c r="B109" s="100" t="s">
        <v>581</v>
      </c>
      <c r="C109" s="94" t="s">
        <v>26</v>
      </c>
      <c r="D109" s="124">
        <v>80</v>
      </c>
      <c r="E109" s="123"/>
      <c r="F109" s="123">
        <f>D109*E109</f>
        <v>0</v>
      </c>
    </row>
    <row r="110" spans="1:6" s="31" customFormat="1">
      <c r="A110" s="48"/>
      <c r="B110" s="89"/>
      <c r="C110" s="94"/>
      <c r="D110" s="124"/>
      <c r="E110" s="123"/>
      <c r="F110" s="123"/>
    </row>
    <row r="111" spans="1:6" s="31" customFormat="1" ht="114.75">
      <c r="A111" s="126" t="s">
        <v>643</v>
      </c>
      <c r="B111" s="100" t="s">
        <v>591</v>
      </c>
      <c r="C111" s="127"/>
      <c r="D111" s="128"/>
      <c r="E111" s="123"/>
      <c r="F111" s="123"/>
    </row>
    <row r="112" spans="1:6" s="31" customFormat="1">
      <c r="A112" s="129" t="s">
        <v>17</v>
      </c>
      <c r="B112" s="100" t="s">
        <v>592</v>
      </c>
      <c r="C112" s="127" t="s">
        <v>38</v>
      </c>
      <c r="D112" s="128">
        <v>13</v>
      </c>
      <c r="E112" s="123"/>
      <c r="F112" s="123">
        <f>D112*E112</f>
        <v>0</v>
      </c>
    </row>
    <row r="113" spans="1:6" s="31" customFormat="1">
      <c r="A113" s="129" t="s">
        <v>18</v>
      </c>
      <c r="B113" s="100" t="s">
        <v>593</v>
      </c>
      <c r="C113" s="127" t="s">
        <v>38</v>
      </c>
      <c r="D113" s="128">
        <v>75</v>
      </c>
      <c r="E113" s="123"/>
      <c r="F113" s="123">
        <f>D113*E113</f>
        <v>0</v>
      </c>
    </row>
    <row r="114" spans="1:6" s="31" customFormat="1">
      <c r="A114" s="129" t="s">
        <v>17</v>
      </c>
      <c r="B114" s="100" t="s">
        <v>594</v>
      </c>
      <c r="C114" s="127" t="s">
        <v>38</v>
      </c>
      <c r="D114" s="128">
        <v>20</v>
      </c>
      <c r="E114" s="123"/>
      <c r="F114" s="123">
        <f>D114*E114</f>
        <v>0</v>
      </c>
    </row>
    <row r="115" spans="1:6" s="31" customFormat="1">
      <c r="A115" s="130"/>
      <c r="B115" s="131"/>
      <c r="C115" s="132"/>
      <c r="D115" s="133"/>
      <c r="E115" s="123"/>
      <c r="F115" s="123"/>
    </row>
    <row r="116" spans="1:6" s="31" customFormat="1" ht="76.5">
      <c r="A116" s="130" t="s">
        <v>644</v>
      </c>
      <c r="B116" s="89" t="s">
        <v>635</v>
      </c>
      <c r="C116" s="127" t="s">
        <v>16</v>
      </c>
      <c r="D116" s="128">
        <v>13</v>
      </c>
      <c r="E116" s="123"/>
      <c r="F116" s="123">
        <f>D116*E116</f>
        <v>0</v>
      </c>
    </row>
    <row r="117" spans="1:6" s="31" customFormat="1">
      <c r="A117" s="130"/>
      <c r="B117" s="131"/>
      <c r="C117" s="132"/>
      <c r="D117" s="133"/>
      <c r="E117" s="123"/>
      <c r="F117" s="123"/>
    </row>
    <row r="118" spans="1:6" s="31" customFormat="1" ht="76.5">
      <c r="A118" s="130" t="s">
        <v>645</v>
      </c>
      <c r="B118" s="89" t="s">
        <v>634</v>
      </c>
      <c r="C118" s="127" t="s">
        <v>16</v>
      </c>
      <c r="D118" s="128">
        <v>9</v>
      </c>
      <c r="E118" s="123"/>
      <c r="F118" s="123">
        <f>D118*E118</f>
        <v>0</v>
      </c>
    </row>
    <row r="119" spans="1:6" s="31" customFormat="1">
      <c r="A119" s="130"/>
      <c r="B119" s="131"/>
      <c r="C119" s="132"/>
      <c r="D119" s="133"/>
      <c r="E119" s="123"/>
      <c r="F119" s="123"/>
    </row>
    <row r="120" spans="1:6" s="31" customFormat="1" ht="100.9" customHeight="1">
      <c r="A120" s="130" t="s">
        <v>646</v>
      </c>
      <c r="B120" s="89" t="s">
        <v>636</v>
      </c>
      <c r="C120" s="127" t="s">
        <v>38</v>
      </c>
      <c r="D120" s="128">
        <v>30</v>
      </c>
      <c r="E120" s="123"/>
      <c r="F120" s="123">
        <f>D120*E120</f>
        <v>0</v>
      </c>
    </row>
    <row r="121" spans="1:6" s="31" customFormat="1">
      <c r="A121" s="130"/>
      <c r="B121" s="131"/>
      <c r="C121" s="132"/>
      <c r="D121" s="133"/>
      <c r="E121" s="123"/>
      <c r="F121" s="123"/>
    </row>
    <row r="122" spans="1:6" s="31" customFormat="1" ht="109.15" customHeight="1">
      <c r="A122" s="130" t="s">
        <v>647</v>
      </c>
      <c r="B122" s="100" t="s">
        <v>637</v>
      </c>
      <c r="C122" s="132" t="s">
        <v>39</v>
      </c>
      <c r="D122" s="128">
        <v>80</v>
      </c>
      <c r="E122" s="123"/>
      <c r="F122" s="123">
        <f>D122*E122</f>
        <v>0</v>
      </c>
    </row>
    <row r="123" spans="1:6" s="31" customFormat="1">
      <c r="A123" s="130"/>
      <c r="B123" s="131"/>
      <c r="C123" s="132"/>
      <c r="D123" s="133"/>
      <c r="E123" s="123"/>
      <c r="F123" s="123"/>
    </row>
    <row r="124" spans="1:6" s="31" customFormat="1" ht="102">
      <c r="A124" s="130" t="s">
        <v>648</v>
      </c>
      <c r="B124" s="100" t="s">
        <v>621</v>
      </c>
      <c r="C124" s="132" t="s">
        <v>39</v>
      </c>
      <c r="D124" s="128">
        <v>70</v>
      </c>
      <c r="E124" s="123"/>
      <c r="F124" s="123">
        <f>D124*E124</f>
        <v>0</v>
      </c>
    </row>
    <row r="125" spans="1:6" s="31" customFormat="1">
      <c r="A125" s="130"/>
      <c r="B125" s="131"/>
      <c r="C125" s="132"/>
      <c r="D125" s="133"/>
      <c r="E125" s="123"/>
      <c r="F125" s="123"/>
    </row>
    <row r="126" spans="1:6" s="31" customFormat="1" ht="38.25">
      <c r="A126" s="130" t="s">
        <v>649</v>
      </c>
      <c r="B126" s="100" t="s">
        <v>638</v>
      </c>
      <c r="C126" s="127" t="s">
        <v>16</v>
      </c>
      <c r="D126" s="128">
        <v>4</v>
      </c>
      <c r="E126" s="123"/>
      <c r="F126" s="123">
        <f>D126*E126</f>
        <v>0</v>
      </c>
    </row>
    <row r="127" spans="1:6" s="31" customFormat="1">
      <c r="A127" s="130"/>
      <c r="B127" s="100"/>
      <c r="C127" s="127"/>
      <c r="D127" s="128"/>
      <c r="E127" s="123"/>
      <c r="F127" s="123"/>
    </row>
    <row r="128" spans="1:6" s="31" customFormat="1" ht="38.25">
      <c r="A128" s="130" t="s">
        <v>650</v>
      </c>
      <c r="B128" s="100" t="s">
        <v>639</v>
      </c>
      <c r="C128" s="127" t="s">
        <v>16</v>
      </c>
      <c r="D128" s="128">
        <v>5</v>
      </c>
      <c r="E128" s="123"/>
      <c r="F128" s="123">
        <f>D128*E128</f>
        <v>0</v>
      </c>
    </row>
    <row r="129" spans="1:6" s="31" customFormat="1">
      <c r="A129" s="130"/>
      <c r="B129" s="100"/>
      <c r="C129" s="127"/>
      <c r="D129" s="128"/>
      <c r="E129" s="123"/>
      <c r="F129" s="123"/>
    </row>
    <row r="130" spans="1:6" s="31" customFormat="1" ht="25.5">
      <c r="A130" s="130" t="s">
        <v>651</v>
      </c>
      <c r="B130" s="100" t="s">
        <v>640</v>
      </c>
      <c r="C130" s="127" t="s">
        <v>16</v>
      </c>
      <c r="D130" s="128">
        <v>5</v>
      </c>
      <c r="E130" s="123"/>
      <c r="F130" s="123">
        <f>D130*E130</f>
        <v>0</v>
      </c>
    </row>
    <row r="131" spans="1:6" s="31" customFormat="1">
      <c r="A131" s="130"/>
      <c r="B131" s="131"/>
      <c r="C131" s="132"/>
      <c r="D131" s="133"/>
      <c r="E131" s="123"/>
      <c r="F131" s="123"/>
    </row>
    <row r="132" spans="1:6" s="31" customFormat="1">
      <c r="A132" s="130" t="s">
        <v>652</v>
      </c>
      <c r="B132" s="131" t="s">
        <v>597</v>
      </c>
      <c r="C132" s="127" t="s">
        <v>22</v>
      </c>
      <c r="D132" s="128">
        <v>1</v>
      </c>
      <c r="E132" s="123"/>
      <c r="F132" s="123">
        <f>D132*E132</f>
        <v>0</v>
      </c>
    </row>
    <row r="133" spans="1:6" s="31" customFormat="1">
      <c r="A133" s="37"/>
      <c r="E133" s="119"/>
      <c r="F133" s="119"/>
    </row>
    <row r="134" spans="1:6" s="31" customFormat="1">
      <c r="A134" s="37"/>
      <c r="B134" s="136"/>
      <c r="C134" s="136"/>
      <c r="D134" s="136"/>
      <c r="E134" s="137"/>
      <c r="F134" s="137"/>
    </row>
    <row r="135" spans="1:6" s="31" customFormat="1">
      <c r="A135" s="59"/>
      <c r="B135" s="420" t="s">
        <v>1078</v>
      </c>
      <c r="C135" s="420"/>
      <c r="D135" s="420"/>
      <c r="E135" s="420"/>
      <c r="F135" s="138">
        <f>SUM(F12:F133)</f>
        <v>0</v>
      </c>
    </row>
  </sheetData>
  <sheetProtection selectLockedCells="1" selectUnlockedCells="1"/>
  <mergeCells count="1">
    <mergeCell ref="B135:E13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4:F20"/>
  <sheetViews>
    <sheetView showZeros="0" view="pageBreakPreview" zoomScaleNormal="100" zoomScaleSheetLayoutView="100" workbookViewId="0">
      <selection activeCell="E19" sqref="E19"/>
    </sheetView>
  </sheetViews>
  <sheetFormatPr defaultRowHeight="12.75"/>
  <cols>
    <col min="1" max="1" width="6.7109375" style="34" customWidth="1"/>
    <col min="2" max="2" width="37.140625" style="3" customWidth="1"/>
    <col min="3" max="3" width="7" style="1" customWidth="1"/>
    <col min="4" max="4" width="12.140625" style="1" customWidth="1"/>
    <col min="5" max="5" width="10.7109375" style="18" customWidth="1"/>
    <col min="6" max="6" width="14.85546875" style="18" customWidth="1"/>
    <col min="7" max="16384" width="9.140625" style="2"/>
  </cols>
  <sheetData>
    <row r="4" spans="1:6" s="11" customFormat="1">
      <c r="A4" s="351" t="s">
        <v>60</v>
      </c>
      <c r="B4" s="44" t="s">
        <v>1</v>
      </c>
      <c r="C4" s="32"/>
      <c r="D4" s="32"/>
      <c r="E4" s="33"/>
      <c r="F4" s="33"/>
    </row>
    <row r="5" spans="1:6" s="11" customFormat="1">
      <c r="A5" s="37"/>
      <c r="E5" s="41"/>
      <c r="F5" s="41"/>
    </row>
    <row r="6" spans="1:6" s="11" customFormat="1">
      <c r="A6" s="50" t="s">
        <v>803</v>
      </c>
      <c r="B6" s="49" t="s">
        <v>1109</v>
      </c>
      <c r="E6" s="41"/>
      <c r="F6" s="41"/>
    </row>
    <row r="7" spans="1:6" s="11" customFormat="1">
      <c r="A7" s="37"/>
      <c r="E7" s="41"/>
      <c r="F7" s="41"/>
    </row>
    <row r="8" spans="1:6" s="11" customFormat="1" ht="18" customHeight="1">
      <c r="A8" s="156" t="s">
        <v>191</v>
      </c>
      <c r="B8" s="83" t="s">
        <v>67</v>
      </c>
      <c r="C8" s="79" t="s">
        <v>21</v>
      </c>
      <c r="D8" s="80" t="s">
        <v>23</v>
      </c>
      <c r="E8" s="80" t="s">
        <v>170</v>
      </c>
      <c r="F8" s="81" t="s">
        <v>171</v>
      </c>
    </row>
    <row r="9" spans="1:6" s="11" customFormat="1" ht="18" customHeight="1">
      <c r="A9" s="37"/>
      <c r="B9" s="4"/>
      <c r="C9" s="1"/>
      <c r="D9" s="1"/>
      <c r="E9" s="19"/>
      <c r="F9" s="18"/>
    </row>
    <row r="10" spans="1:6" s="11" customFormat="1" ht="100.15" customHeight="1">
      <c r="A10" s="37" t="s">
        <v>9</v>
      </c>
      <c r="B10" s="17" t="s">
        <v>1111</v>
      </c>
      <c r="C10" s="1" t="s">
        <v>26</v>
      </c>
      <c r="D10" s="1">
        <v>15</v>
      </c>
      <c r="E10" s="19"/>
      <c r="F10" s="18">
        <f>D10*E10</f>
        <v>0</v>
      </c>
    </row>
    <row r="11" spans="1:6" s="11" customFormat="1" ht="15.6" customHeight="1">
      <c r="A11" s="37"/>
      <c r="B11" s="17"/>
      <c r="C11" s="1"/>
      <c r="D11" s="1"/>
      <c r="E11" s="19"/>
      <c r="F11" s="18"/>
    </row>
    <row r="12" spans="1:6" s="11" customFormat="1" ht="34.15" customHeight="1">
      <c r="A12" s="37" t="s">
        <v>10</v>
      </c>
      <c r="B12" s="17" t="s">
        <v>1112</v>
      </c>
      <c r="C12" s="1" t="s">
        <v>38</v>
      </c>
      <c r="D12" s="1">
        <v>25</v>
      </c>
      <c r="E12" s="19"/>
      <c r="F12" s="18">
        <f>D12*E12</f>
        <v>0</v>
      </c>
    </row>
    <row r="13" spans="1:6" s="11" customFormat="1" ht="18" customHeight="1">
      <c r="A13" s="37"/>
      <c r="B13" s="4"/>
      <c r="C13" s="1"/>
      <c r="D13" s="1"/>
      <c r="E13" s="19"/>
      <c r="F13" s="18"/>
    </row>
    <row r="14" spans="1:6" s="11" customFormat="1" ht="30.6" customHeight="1">
      <c r="A14" s="37" t="s">
        <v>11</v>
      </c>
      <c r="B14" s="17" t="s">
        <v>49</v>
      </c>
      <c r="E14" s="41"/>
      <c r="F14" s="41"/>
    </row>
    <row r="15" spans="1:6" s="11" customFormat="1" ht="38.25">
      <c r="A15" s="37" t="s">
        <v>37</v>
      </c>
      <c r="B15" s="17" t="s">
        <v>50</v>
      </c>
      <c r="E15" s="41"/>
      <c r="F15" s="41"/>
    </row>
    <row r="16" spans="1:6" s="11" customFormat="1" ht="34.9" customHeight="1">
      <c r="A16" s="37" t="s">
        <v>37</v>
      </c>
      <c r="B16" s="26" t="s">
        <v>110</v>
      </c>
      <c r="E16" s="41"/>
      <c r="F16" s="41"/>
    </row>
    <row r="17" spans="1:6" s="11" customFormat="1">
      <c r="A17" s="37"/>
      <c r="B17" s="43" t="s">
        <v>43</v>
      </c>
      <c r="C17" s="45" t="s">
        <v>26</v>
      </c>
      <c r="D17" s="46">
        <v>850</v>
      </c>
      <c r="E17" s="46"/>
      <c r="F17" s="47">
        <f>D17*E17</f>
        <v>0</v>
      </c>
    </row>
    <row r="18" spans="1:6" s="11" customFormat="1">
      <c r="A18" s="37"/>
      <c r="B18" s="43"/>
      <c r="E18" s="41"/>
      <c r="F18" s="41"/>
    </row>
    <row r="19" spans="1:6">
      <c r="F19" s="107"/>
    </row>
    <row r="20" spans="1:6">
      <c r="A20" s="59"/>
      <c r="B20" s="405" t="s">
        <v>1110</v>
      </c>
      <c r="C20" s="405"/>
      <c r="D20" s="405"/>
      <c r="E20" s="405"/>
      <c r="F20" s="114">
        <f>SUM(F10:F19)</f>
        <v>0</v>
      </c>
    </row>
  </sheetData>
  <sheetProtection selectLockedCells="1" selectUnlockedCells="1"/>
  <mergeCells count="1">
    <mergeCell ref="B20:E20"/>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5:F106"/>
  <sheetViews>
    <sheetView showZeros="0" view="pageBreakPreview" topLeftCell="A91" zoomScaleNormal="100" zoomScaleSheetLayoutView="100" workbookViewId="0">
      <selection activeCell="F104" sqref="F104"/>
    </sheetView>
  </sheetViews>
  <sheetFormatPr defaultRowHeight="12.75"/>
  <cols>
    <col min="1" max="1" width="4.85546875" style="34" customWidth="1"/>
    <col min="2" max="2" width="36" style="3" customWidth="1"/>
    <col min="3" max="3" width="7" style="1" customWidth="1"/>
    <col min="4" max="4" width="13.5703125" style="1" customWidth="1"/>
    <col min="5" max="5" width="11.140625" style="18" customWidth="1"/>
    <col min="6" max="6" width="14.85546875" style="18" customWidth="1"/>
    <col min="7" max="16384" width="9.140625" style="2"/>
  </cols>
  <sheetData>
    <row r="5" spans="1:6" s="11" customFormat="1">
      <c r="A5" s="37" t="s">
        <v>32</v>
      </c>
      <c r="B5" s="9" t="s">
        <v>33</v>
      </c>
      <c r="C5" s="10"/>
      <c r="D5" s="21"/>
      <c r="E5" s="21"/>
      <c r="F5" s="21"/>
    </row>
    <row r="6" spans="1:6" s="11" customFormat="1">
      <c r="A6" s="37"/>
      <c r="B6" s="9"/>
      <c r="C6" s="10"/>
      <c r="D6" s="21"/>
      <c r="E6" s="21"/>
      <c r="F6" s="21"/>
    </row>
    <row r="7" spans="1:6" s="11" customFormat="1">
      <c r="A7" s="38" t="s">
        <v>4</v>
      </c>
      <c r="B7" s="12" t="s">
        <v>29</v>
      </c>
      <c r="C7" s="14"/>
      <c r="D7" s="22"/>
      <c r="E7" s="22"/>
      <c r="F7" s="22"/>
    </row>
    <row r="8" spans="1:6" s="11" customFormat="1">
      <c r="A8" s="38"/>
      <c r="B8" s="12"/>
      <c r="C8" s="14"/>
      <c r="D8" s="22"/>
      <c r="E8" s="22"/>
      <c r="F8" s="22"/>
    </row>
    <row r="9" spans="1:6" s="11" customFormat="1">
      <c r="A9" s="38"/>
      <c r="B9" s="9" t="s">
        <v>55</v>
      </c>
      <c r="C9" s="14"/>
      <c r="D9" s="22"/>
      <c r="E9" s="22"/>
      <c r="F9" s="22"/>
    </row>
    <row r="10" spans="1:6" s="11" customFormat="1" ht="33" customHeight="1">
      <c r="A10" s="38" t="s">
        <v>37</v>
      </c>
      <c r="B10" s="434" t="s">
        <v>53</v>
      </c>
      <c r="C10" s="434"/>
      <c r="D10" s="434"/>
      <c r="E10" s="434"/>
      <c r="F10" s="434"/>
    </row>
    <row r="11" spans="1:6" s="11" customFormat="1" ht="20.25" customHeight="1">
      <c r="A11" s="38" t="s">
        <v>37</v>
      </c>
      <c r="B11" s="434" t="s">
        <v>54</v>
      </c>
      <c r="C11" s="434"/>
      <c r="D11" s="434"/>
      <c r="E11" s="434"/>
      <c r="F11" s="434"/>
    </row>
    <row r="12" spans="1:6" s="11" customFormat="1" ht="34.5" customHeight="1">
      <c r="A12" s="37" t="s">
        <v>37</v>
      </c>
      <c r="B12" s="435" t="s">
        <v>56</v>
      </c>
      <c r="C12" s="435"/>
      <c r="D12" s="435"/>
      <c r="E12" s="435"/>
      <c r="F12" s="435"/>
    </row>
    <row r="13" spans="1:6" s="11" customFormat="1" ht="12" customHeight="1">
      <c r="A13" s="37"/>
      <c r="B13" s="60"/>
      <c r="C13" s="105"/>
      <c r="D13" s="60"/>
      <c r="E13" s="60"/>
      <c r="F13" s="60"/>
    </row>
    <row r="14" spans="1:6" s="11" customFormat="1" ht="12" customHeight="1">
      <c r="A14" s="156" t="s">
        <v>191</v>
      </c>
      <c r="B14" s="83" t="s">
        <v>67</v>
      </c>
      <c r="C14" s="79" t="s">
        <v>21</v>
      </c>
      <c r="D14" s="80" t="s">
        <v>23</v>
      </c>
      <c r="E14" s="80" t="s">
        <v>170</v>
      </c>
      <c r="F14" s="81" t="s">
        <v>171</v>
      </c>
    </row>
    <row r="15" spans="1:6" s="11" customFormat="1" ht="12" customHeight="1">
      <c r="A15" s="37"/>
      <c r="B15" s="60"/>
      <c r="C15" s="105"/>
      <c r="D15" s="60"/>
      <c r="E15" s="60"/>
      <c r="F15" s="60"/>
    </row>
    <row r="16" spans="1:6" s="11" customFormat="1" ht="89.45" customHeight="1">
      <c r="A16" s="37" t="s">
        <v>9</v>
      </c>
      <c r="B16" s="60" t="s">
        <v>1105</v>
      </c>
      <c r="C16" s="105"/>
      <c r="D16" s="60"/>
      <c r="E16" s="60"/>
      <c r="F16" s="60"/>
    </row>
    <row r="17" spans="1:6" s="11" customFormat="1" ht="13.9" customHeight="1">
      <c r="A17" s="37" t="s">
        <v>17</v>
      </c>
      <c r="B17" s="60" t="s">
        <v>685</v>
      </c>
      <c r="C17" s="106" t="s">
        <v>26</v>
      </c>
      <c r="D17" s="106">
        <v>350</v>
      </c>
      <c r="E17" s="107"/>
      <c r="F17" s="107">
        <f>D17*E17</f>
        <v>0</v>
      </c>
    </row>
    <row r="18" spans="1:6" s="11" customFormat="1" ht="14.45" customHeight="1">
      <c r="A18" s="37" t="s">
        <v>18</v>
      </c>
      <c r="B18" s="60" t="s">
        <v>428</v>
      </c>
      <c r="C18" s="106" t="s">
        <v>26</v>
      </c>
      <c r="D18" s="106">
        <v>505</v>
      </c>
      <c r="E18" s="107"/>
      <c r="F18" s="107">
        <f>D18*E18</f>
        <v>0</v>
      </c>
    </row>
    <row r="19" spans="1:6" s="11" customFormat="1" ht="12" customHeight="1">
      <c r="A19" s="37" t="s">
        <v>14</v>
      </c>
      <c r="B19" s="60" t="s">
        <v>686</v>
      </c>
      <c r="C19" s="106" t="s">
        <v>26</v>
      </c>
      <c r="D19" s="106">
        <v>505</v>
      </c>
      <c r="E19" s="107"/>
      <c r="F19" s="107">
        <f>D19*E19</f>
        <v>0</v>
      </c>
    </row>
    <row r="20" spans="1:6" s="11" customFormat="1" ht="12" customHeight="1">
      <c r="A20" s="37"/>
      <c r="B20" s="60"/>
      <c r="C20" s="105"/>
      <c r="D20" s="212"/>
      <c r="E20" s="60"/>
      <c r="F20" s="60"/>
    </row>
    <row r="21" spans="1:6" s="11" customFormat="1" ht="164.45" customHeight="1">
      <c r="A21" s="37" t="s">
        <v>10</v>
      </c>
      <c r="B21" s="60" t="s">
        <v>570</v>
      </c>
      <c r="C21" s="106" t="s">
        <v>38</v>
      </c>
      <c r="D21" s="106">
        <v>56</v>
      </c>
      <c r="E21" s="107"/>
      <c r="F21" s="107">
        <f>D21*E21</f>
        <v>0</v>
      </c>
    </row>
    <row r="22" spans="1:6" s="11" customFormat="1" ht="15" customHeight="1">
      <c r="A22" s="37"/>
      <c r="B22" s="60"/>
      <c r="C22" s="105"/>
      <c r="D22" s="60"/>
      <c r="E22" s="60"/>
      <c r="F22" s="60"/>
    </row>
    <row r="23" spans="1:6" s="11" customFormat="1" ht="163.9" customHeight="1">
      <c r="A23" s="37" t="s">
        <v>11</v>
      </c>
      <c r="B23" s="60" t="s">
        <v>657</v>
      </c>
      <c r="C23" s="106" t="s">
        <v>38</v>
      </c>
      <c r="D23" s="106">
        <v>12.3</v>
      </c>
      <c r="E23" s="107"/>
      <c r="F23" s="107">
        <f>D23*E23</f>
        <v>0</v>
      </c>
    </row>
    <row r="24" spans="1:6" s="11" customFormat="1" ht="15" customHeight="1">
      <c r="A24" s="37"/>
      <c r="B24" s="60"/>
      <c r="C24" s="105"/>
      <c r="D24" s="60"/>
      <c r="E24" s="60"/>
      <c r="F24" s="60"/>
    </row>
    <row r="25" spans="1:6" s="11" customFormat="1" ht="41.45" customHeight="1">
      <c r="A25" s="37" t="s">
        <v>12</v>
      </c>
      <c r="B25" s="60" t="s">
        <v>1128</v>
      </c>
      <c r="C25" s="105"/>
      <c r="D25" s="60"/>
      <c r="E25" s="60"/>
      <c r="F25" s="60"/>
    </row>
    <row r="26" spans="1:6" s="11" customFormat="1" ht="34.15" customHeight="1">
      <c r="A26" s="37" t="s">
        <v>37</v>
      </c>
      <c r="B26" s="60" t="s">
        <v>1129</v>
      </c>
      <c r="C26" s="105"/>
      <c r="D26" s="60"/>
      <c r="E26" s="60"/>
      <c r="F26" s="60"/>
    </row>
    <row r="27" spans="1:6" s="11" customFormat="1" ht="18" customHeight="1">
      <c r="A27" s="37" t="s">
        <v>37</v>
      </c>
      <c r="B27" s="60" t="s">
        <v>1130</v>
      </c>
      <c r="C27" s="105"/>
      <c r="D27" s="60"/>
      <c r="E27" s="60"/>
      <c r="F27" s="60"/>
    </row>
    <row r="28" spans="1:6" s="11" customFormat="1" ht="33.6" customHeight="1">
      <c r="A28" s="37" t="s">
        <v>37</v>
      </c>
      <c r="B28" s="60" t="s">
        <v>1132</v>
      </c>
      <c r="C28" s="105"/>
      <c r="D28" s="60"/>
      <c r="E28" s="60"/>
      <c r="F28" s="60"/>
    </row>
    <row r="29" spans="1:6" s="11" customFormat="1" ht="21" customHeight="1">
      <c r="A29" s="37" t="s">
        <v>37</v>
      </c>
      <c r="B29" s="60" t="s">
        <v>1133</v>
      </c>
      <c r="C29" s="105"/>
      <c r="D29" s="60"/>
      <c r="E29" s="60"/>
      <c r="F29" s="60"/>
    </row>
    <row r="30" spans="1:6" s="11" customFormat="1" ht="22.9" customHeight="1">
      <c r="A30" s="37" t="s">
        <v>37</v>
      </c>
      <c r="B30" s="60" t="s">
        <v>1131</v>
      </c>
      <c r="C30" s="105"/>
      <c r="D30" s="60"/>
      <c r="E30" s="60"/>
      <c r="F30" s="60"/>
    </row>
    <row r="31" spans="1:6" s="11" customFormat="1" ht="13.9" customHeight="1">
      <c r="A31" s="37" t="s">
        <v>37</v>
      </c>
      <c r="B31" s="60" t="s">
        <v>1134</v>
      </c>
      <c r="C31" s="105"/>
      <c r="D31" s="60"/>
      <c r="E31" s="60"/>
      <c r="F31" s="60"/>
    </row>
    <row r="32" spans="1:6" s="11" customFormat="1" ht="49.15" customHeight="1">
      <c r="A32" s="37" t="s">
        <v>37</v>
      </c>
      <c r="B32" s="60" t="s">
        <v>1135</v>
      </c>
      <c r="C32" s="105"/>
      <c r="D32" s="60"/>
      <c r="E32" s="60"/>
      <c r="F32" s="60"/>
    </row>
    <row r="33" spans="1:6" s="11" customFormat="1" ht="18" customHeight="1">
      <c r="A33" s="37" t="s">
        <v>37</v>
      </c>
      <c r="B33" s="210" t="s">
        <v>1136</v>
      </c>
      <c r="C33" s="211"/>
      <c r="D33" s="60"/>
      <c r="E33" s="60"/>
      <c r="F33" s="60"/>
    </row>
    <row r="34" spans="1:6" s="11" customFormat="1" ht="14.45" customHeight="1">
      <c r="A34" s="37"/>
      <c r="B34" s="60" t="s">
        <v>43</v>
      </c>
      <c r="C34" s="105" t="s">
        <v>26</v>
      </c>
      <c r="D34" s="106">
        <v>45</v>
      </c>
      <c r="E34" s="107"/>
      <c r="F34" s="107">
        <f>D34*E34</f>
        <v>0</v>
      </c>
    </row>
    <row r="35" spans="1:6" s="11" customFormat="1" ht="15" customHeight="1">
      <c r="A35" s="37"/>
      <c r="B35" s="60"/>
      <c r="C35" s="105"/>
      <c r="D35" s="60"/>
      <c r="E35" s="60"/>
      <c r="F35" s="60"/>
    </row>
    <row r="36" spans="1:6" s="11" customFormat="1" ht="39.6" customHeight="1">
      <c r="A36" s="37" t="s">
        <v>27</v>
      </c>
      <c r="B36" s="60" t="s">
        <v>1137</v>
      </c>
      <c r="C36" s="105"/>
      <c r="D36" s="60"/>
      <c r="E36" s="60"/>
      <c r="F36" s="60"/>
    </row>
    <row r="37" spans="1:6" s="11" customFormat="1" ht="35.450000000000003" customHeight="1">
      <c r="A37" s="37" t="s">
        <v>37</v>
      </c>
      <c r="B37" s="60" t="s">
        <v>1129</v>
      </c>
      <c r="C37" s="105"/>
      <c r="D37" s="60"/>
      <c r="E37" s="60"/>
      <c r="F37" s="60"/>
    </row>
    <row r="38" spans="1:6" s="11" customFormat="1" ht="21.6" customHeight="1">
      <c r="A38" s="37" t="s">
        <v>37</v>
      </c>
      <c r="B38" s="60" t="s">
        <v>1130</v>
      </c>
      <c r="C38" s="105"/>
      <c r="D38" s="60"/>
      <c r="E38" s="60"/>
      <c r="F38" s="60"/>
    </row>
    <row r="39" spans="1:6" s="11" customFormat="1" ht="34.9" customHeight="1">
      <c r="A39" s="37" t="s">
        <v>37</v>
      </c>
      <c r="B39" s="60" t="s">
        <v>1132</v>
      </c>
      <c r="C39" s="105"/>
      <c r="D39" s="60"/>
      <c r="E39" s="60"/>
      <c r="F39" s="60"/>
    </row>
    <row r="40" spans="1:6" s="11" customFormat="1" ht="22.15" customHeight="1">
      <c r="A40" s="37" t="s">
        <v>37</v>
      </c>
      <c r="B40" s="60" t="s">
        <v>1133</v>
      </c>
      <c r="C40" s="105"/>
      <c r="D40" s="60"/>
      <c r="E40" s="60"/>
      <c r="F40" s="60"/>
    </row>
    <row r="41" spans="1:6" s="11" customFormat="1" ht="24" customHeight="1">
      <c r="A41" s="37" t="s">
        <v>37</v>
      </c>
      <c r="B41" s="60" t="s">
        <v>1131</v>
      </c>
      <c r="C41" s="105"/>
      <c r="D41" s="60"/>
      <c r="E41" s="60"/>
      <c r="F41" s="60"/>
    </row>
    <row r="42" spans="1:6" s="11" customFormat="1" ht="24.6" customHeight="1">
      <c r="A42" s="37" t="s">
        <v>37</v>
      </c>
      <c r="B42" s="60" t="s">
        <v>1134</v>
      </c>
      <c r="C42" s="105"/>
      <c r="D42" s="60"/>
      <c r="E42" s="60"/>
      <c r="F42" s="60"/>
    </row>
    <row r="43" spans="1:6" s="11" customFormat="1" ht="48" customHeight="1">
      <c r="A43" s="37" t="s">
        <v>37</v>
      </c>
      <c r="B43" s="60" t="s">
        <v>1135</v>
      </c>
      <c r="C43" s="105"/>
      <c r="D43" s="60"/>
      <c r="E43" s="60"/>
      <c r="F43" s="60"/>
    </row>
    <row r="44" spans="1:6" s="11" customFormat="1" ht="21" customHeight="1">
      <c r="A44" s="37" t="s">
        <v>37</v>
      </c>
      <c r="B44" s="210" t="s">
        <v>1136</v>
      </c>
      <c r="C44" s="211"/>
      <c r="D44" s="60"/>
      <c r="E44" s="60"/>
      <c r="F44" s="60"/>
    </row>
    <row r="45" spans="1:6" s="11" customFormat="1" ht="15" customHeight="1">
      <c r="A45" s="37"/>
      <c r="B45" s="60" t="s">
        <v>43</v>
      </c>
      <c r="C45" s="105" t="s">
        <v>26</v>
      </c>
      <c r="D45" s="106">
        <v>60</v>
      </c>
      <c r="E45" s="107"/>
      <c r="F45" s="107">
        <f>D45*E45</f>
        <v>0</v>
      </c>
    </row>
    <row r="46" spans="1:6" s="11" customFormat="1" ht="15" customHeight="1">
      <c r="A46" s="37"/>
      <c r="B46" s="60"/>
      <c r="C46" s="105"/>
      <c r="D46" s="60"/>
      <c r="E46" s="60"/>
      <c r="F46" s="60"/>
    </row>
    <row r="47" spans="1:6" s="11" customFormat="1" ht="246" customHeight="1">
      <c r="A47" s="37" t="s">
        <v>35</v>
      </c>
      <c r="B47" s="60" t="s">
        <v>1091</v>
      </c>
      <c r="C47" s="42" t="s">
        <v>571</v>
      </c>
      <c r="D47" s="106">
        <v>6400</v>
      </c>
      <c r="E47" s="107"/>
      <c r="F47" s="107">
        <f>D47*E47</f>
        <v>0</v>
      </c>
    </row>
    <row r="48" spans="1:6" s="11" customFormat="1" ht="16.899999999999999" customHeight="1">
      <c r="A48" s="37"/>
      <c r="B48" s="60"/>
      <c r="C48" s="105"/>
      <c r="D48" s="60"/>
      <c r="E48" s="60"/>
      <c r="F48" s="60"/>
    </row>
    <row r="49" spans="1:6" s="11" customFormat="1" ht="264.60000000000002" customHeight="1">
      <c r="A49" s="37" t="s">
        <v>36</v>
      </c>
      <c r="B49" s="60" t="s">
        <v>1004</v>
      </c>
      <c r="C49" s="42" t="s">
        <v>571</v>
      </c>
      <c r="D49" s="106">
        <v>725</v>
      </c>
      <c r="E49" s="107"/>
      <c r="F49" s="107">
        <f>D49*E49</f>
        <v>0</v>
      </c>
    </row>
    <row r="50" spans="1:6" s="11" customFormat="1" ht="12" customHeight="1">
      <c r="A50" s="37"/>
      <c r="B50" s="60"/>
      <c r="C50" s="105"/>
      <c r="D50" s="60"/>
      <c r="E50" s="60"/>
      <c r="F50" s="60"/>
    </row>
    <row r="51" spans="1:6" s="11" customFormat="1" ht="257.45" customHeight="1">
      <c r="A51" s="37" t="s">
        <v>40</v>
      </c>
      <c r="B51" s="60" t="s">
        <v>574</v>
      </c>
      <c r="C51" s="42" t="s">
        <v>571</v>
      </c>
      <c r="D51" s="106">
        <v>330</v>
      </c>
      <c r="E51" s="107"/>
      <c r="F51" s="107">
        <f>D51*E51</f>
        <v>0</v>
      </c>
    </row>
    <row r="52" spans="1:6" s="11" customFormat="1" ht="12" customHeight="1">
      <c r="A52" s="37"/>
      <c r="B52" s="60"/>
      <c r="C52" s="105"/>
      <c r="D52" s="60"/>
      <c r="E52" s="60"/>
      <c r="F52" s="60"/>
    </row>
    <row r="53" spans="1:6" s="11" customFormat="1" ht="165" customHeight="1">
      <c r="A53" s="37" t="s">
        <v>41</v>
      </c>
      <c r="B53" s="61" t="s">
        <v>572</v>
      </c>
      <c r="C53" s="42" t="s">
        <v>16</v>
      </c>
      <c r="D53" s="106">
        <v>5</v>
      </c>
      <c r="E53" s="107"/>
      <c r="F53" s="107">
        <f>D53*E53</f>
        <v>0</v>
      </c>
    </row>
    <row r="54" spans="1:6" s="11" customFormat="1" ht="12" customHeight="1">
      <c r="A54" s="37"/>
      <c r="B54" s="60"/>
      <c r="C54" s="105"/>
      <c r="D54" s="60"/>
      <c r="E54" s="60"/>
      <c r="F54" s="60"/>
    </row>
    <row r="55" spans="1:6" s="11" customFormat="1" ht="148.9" customHeight="1">
      <c r="A55" s="37" t="s">
        <v>42</v>
      </c>
      <c r="B55" s="61" t="s">
        <v>573</v>
      </c>
      <c r="C55" s="42" t="s">
        <v>26</v>
      </c>
      <c r="D55" s="106">
        <v>3.5</v>
      </c>
      <c r="E55" s="107"/>
      <c r="F55" s="107">
        <f>D55*E55</f>
        <v>0</v>
      </c>
    </row>
    <row r="56" spans="1:6" s="11" customFormat="1" ht="12" customHeight="1">
      <c r="A56" s="37"/>
      <c r="B56" s="60"/>
      <c r="C56" s="105"/>
      <c r="D56" s="60"/>
      <c r="E56" s="60"/>
      <c r="F56" s="60"/>
    </row>
    <row r="57" spans="1:6" s="11" customFormat="1" ht="29.45" customHeight="1">
      <c r="A57" s="37" t="s">
        <v>48</v>
      </c>
      <c r="B57" s="115" t="s">
        <v>575</v>
      </c>
      <c r="C57" s="105"/>
      <c r="D57" s="60"/>
      <c r="E57" s="60"/>
      <c r="F57" s="60"/>
    </row>
    <row r="58" spans="1:6" s="11" customFormat="1" ht="101.45" customHeight="1">
      <c r="A58" s="37"/>
      <c r="B58" s="115" t="s">
        <v>576</v>
      </c>
      <c r="C58" s="105"/>
      <c r="D58" s="60"/>
      <c r="E58" s="60"/>
      <c r="F58" s="60"/>
    </row>
    <row r="59" spans="1:6" s="11" customFormat="1" ht="169.15" customHeight="1">
      <c r="A59" s="37"/>
      <c r="B59" s="116" t="s">
        <v>1092</v>
      </c>
      <c r="C59" s="105"/>
      <c r="D59" s="60"/>
      <c r="E59" s="60"/>
      <c r="F59" s="60"/>
    </row>
    <row r="60" spans="1:6" s="11" customFormat="1" ht="12" customHeight="1">
      <c r="A60" s="37"/>
      <c r="B60" s="117" t="s">
        <v>43</v>
      </c>
      <c r="C60" s="105" t="s">
        <v>38</v>
      </c>
      <c r="D60" s="106">
        <v>4.5</v>
      </c>
      <c r="E60" s="107"/>
      <c r="F60" s="107">
        <f>D60*E60</f>
        <v>0</v>
      </c>
    </row>
    <row r="61" spans="1:6" s="11" customFormat="1" ht="12" customHeight="1">
      <c r="A61" s="37"/>
      <c r="B61" s="60"/>
      <c r="C61" s="105"/>
      <c r="D61" s="60"/>
      <c r="E61" s="60"/>
      <c r="F61" s="60"/>
    </row>
    <row r="62" spans="1:6" s="11" customFormat="1" ht="264" customHeight="1">
      <c r="A62" s="37" t="s">
        <v>401</v>
      </c>
      <c r="B62" s="60" t="s">
        <v>1093</v>
      </c>
      <c r="C62" s="42" t="s">
        <v>571</v>
      </c>
      <c r="D62" s="106">
        <v>410</v>
      </c>
      <c r="E62" s="107"/>
      <c r="F62" s="107">
        <f>D62*E62</f>
        <v>0</v>
      </c>
    </row>
    <row r="63" spans="1:6" s="11" customFormat="1" ht="12" customHeight="1">
      <c r="A63" s="37"/>
      <c r="B63" s="60"/>
      <c r="C63" s="105"/>
      <c r="D63" s="60"/>
      <c r="E63" s="60"/>
      <c r="F63" s="60"/>
    </row>
    <row r="64" spans="1:6" s="11" customFormat="1" ht="163.9" customHeight="1">
      <c r="A64" s="37" t="s">
        <v>404</v>
      </c>
      <c r="B64" s="61" t="s">
        <v>577</v>
      </c>
      <c r="C64" s="42" t="s">
        <v>16</v>
      </c>
      <c r="D64" s="106">
        <v>13</v>
      </c>
      <c r="E64" s="107"/>
      <c r="F64" s="107">
        <f>D64*E64</f>
        <v>0</v>
      </c>
    </row>
    <row r="65" spans="1:6" s="11" customFormat="1" ht="12" customHeight="1">
      <c r="A65" s="37"/>
      <c r="B65" s="60"/>
      <c r="C65" s="105"/>
      <c r="D65" s="60"/>
      <c r="E65" s="60"/>
      <c r="F65" s="60"/>
    </row>
    <row r="66" spans="1:6" s="11" customFormat="1" ht="151.15" customHeight="1">
      <c r="A66" s="37" t="s">
        <v>440</v>
      </c>
      <c r="B66" s="61" t="s">
        <v>573</v>
      </c>
      <c r="C66" s="42" t="s">
        <v>26</v>
      </c>
      <c r="D66" s="106">
        <v>0.7</v>
      </c>
      <c r="E66" s="107"/>
      <c r="F66" s="107">
        <f>D66*E66</f>
        <v>0</v>
      </c>
    </row>
    <row r="67" spans="1:6" s="11" customFormat="1" ht="12" customHeight="1">
      <c r="A67" s="37"/>
      <c r="B67" s="60"/>
      <c r="C67" s="105"/>
      <c r="D67" s="60"/>
      <c r="E67" s="60"/>
      <c r="F67" s="60"/>
    </row>
    <row r="68" spans="1:6" s="11" customFormat="1" ht="40.15" customHeight="1">
      <c r="A68" s="37" t="s">
        <v>494</v>
      </c>
      <c r="B68" s="115" t="s">
        <v>575</v>
      </c>
      <c r="C68" s="105"/>
      <c r="D68" s="60"/>
      <c r="E68" s="60"/>
      <c r="F68" s="60"/>
    </row>
    <row r="69" spans="1:6" s="11" customFormat="1" ht="83.45" customHeight="1">
      <c r="A69" s="37"/>
      <c r="B69" s="115" t="s">
        <v>576</v>
      </c>
      <c r="C69" s="105"/>
      <c r="D69" s="60"/>
      <c r="E69" s="60"/>
      <c r="F69" s="60"/>
    </row>
    <row r="70" spans="1:6" s="11" customFormat="1" ht="151.9" customHeight="1">
      <c r="A70" s="37"/>
      <c r="B70" s="116" t="s">
        <v>1094</v>
      </c>
      <c r="C70" s="105"/>
      <c r="D70" s="60"/>
      <c r="E70" s="60"/>
      <c r="F70" s="60"/>
    </row>
    <row r="71" spans="1:6" s="11" customFormat="1" ht="12" customHeight="1">
      <c r="A71" s="37"/>
      <c r="B71" s="117" t="s">
        <v>43</v>
      </c>
      <c r="C71" s="105" t="s">
        <v>38</v>
      </c>
      <c r="D71" s="106">
        <v>4.4000000000000004</v>
      </c>
      <c r="E71" s="107"/>
      <c r="F71" s="107">
        <f>D71*E71</f>
        <v>0</v>
      </c>
    </row>
    <row r="72" spans="1:6" s="11" customFormat="1" ht="12" customHeight="1">
      <c r="A72" s="37"/>
      <c r="B72" s="60"/>
      <c r="C72" s="105"/>
      <c r="D72" s="60"/>
      <c r="E72" s="60"/>
      <c r="F72" s="60"/>
    </row>
    <row r="73" spans="1:6" s="11" customFormat="1" ht="247.9" customHeight="1">
      <c r="A73" s="37" t="s">
        <v>496</v>
      </c>
      <c r="B73" s="60" t="s">
        <v>1140</v>
      </c>
      <c r="C73" s="42" t="s">
        <v>578</v>
      </c>
      <c r="D73" s="106">
        <v>13020</v>
      </c>
      <c r="E73" s="107"/>
      <c r="F73" s="107">
        <f>D73*E73</f>
        <v>0</v>
      </c>
    </row>
    <row r="74" spans="1:6" s="11" customFormat="1" ht="12" customHeight="1">
      <c r="A74" s="37"/>
      <c r="B74" s="60"/>
      <c r="C74" s="105"/>
      <c r="D74" s="60"/>
      <c r="E74" s="60"/>
      <c r="F74" s="60"/>
    </row>
    <row r="75" spans="1:6" s="11" customFormat="1" ht="218.45" customHeight="1">
      <c r="A75" s="37" t="s">
        <v>598</v>
      </c>
      <c r="B75" s="60" t="s">
        <v>1141</v>
      </c>
      <c r="C75" s="42" t="s">
        <v>578</v>
      </c>
      <c r="D75" s="106">
        <v>18330</v>
      </c>
      <c r="E75" s="107"/>
      <c r="F75" s="107">
        <f>D75*E75</f>
        <v>0</v>
      </c>
    </row>
    <row r="76" spans="1:6" s="11" customFormat="1" ht="12" customHeight="1">
      <c r="A76" s="37"/>
      <c r="B76" s="60"/>
      <c r="C76" s="105"/>
      <c r="D76" s="60"/>
      <c r="E76" s="60"/>
      <c r="F76" s="60"/>
    </row>
    <row r="77" spans="1:6" s="11" customFormat="1" ht="243.6" customHeight="1">
      <c r="A77" s="37" t="s">
        <v>599</v>
      </c>
      <c r="B77" s="60" t="s">
        <v>1142</v>
      </c>
      <c r="C77" s="42" t="s">
        <v>578</v>
      </c>
      <c r="D77" s="106">
        <v>18970</v>
      </c>
      <c r="E77" s="107"/>
      <c r="F77" s="107">
        <f>D77*E77</f>
        <v>0</v>
      </c>
    </row>
    <row r="78" spans="1:6" s="11" customFormat="1" ht="12" customHeight="1">
      <c r="A78" s="37"/>
      <c r="B78" s="60"/>
      <c r="C78" s="105"/>
      <c r="D78" s="60"/>
      <c r="E78" s="60"/>
      <c r="F78" s="60"/>
    </row>
    <row r="79" spans="1:6" s="11" customFormat="1" ht="247.15" customHeight="1">
      <c r="A79" s="37" t="s">
        <v>600</v>
      </c>
      <c r="B79" s="60" t="s">
        <v>1143</v>
      </c>
      <c r="C79" s="42" t="s">
        <v>578</v>
      </c>
      <c r="D79" s="106">
        <v>7510</v>
      </c>
      <c r="E79" s="107"/>
      <c r="F79" s="107">
        <f>D79*E79</f>
        <v>0</v>
      </c>
    </row>
    <row r="80" spans="1:6" s="11" customFormat="1" ht="12" customHeight="1">
      <c r="A80" s="37"/>
      <c r="B80" s="60"/>
      <c r="C80" s="105"/>
      <c r="D80" s="60"/>
      <c r="E80" s="60"/>
      <c r="F80" s="60"/>
    </row>
    <row r="81" spans="1:6" s="31" customFormat="1" ht="74.45" customHeight="1">
      <c r="A81" s="37" t="s">
        <v>601</v>
      </c>
      <c r="B81" s="358" t="s">
        <v>1113</v>
      </c>
      <c r="C81" s="42" t="s">
        <v>578</v>
      </c>
      <c r="D81" s="106">
        <v>3100</v>
      </c>
      <c r="E81" s="107"/>
      <c r="F81" s="107">
        <f>D81*E81</f>
        <v>0</v>
      </c>
    </row>
    <row r="82" spans="1:6" s="11" customFormat="1" ht="12" customHeight="1">
      <c r="A82" s="37"/>
      <c r="B82" s="60"/>
      <c r="C82" s="105"/>
      <c r="D82" s="60"/>
      <c r="E82" s="60"/>
      <c r="F82" s="60"/>
    </row>
    <row r="83" spans="1:6" s="11" customFormat="1" ht="277.89999999999998" customHeight="1">
      <c r="A83" s="37" t="s">
        <v>109</v>
      </c>
      <c r="B83" s="60" t="s">
        <v>945</v>
      </c>
      <c r="C83" s="42" t="s">
        <v>578</v>
      </c>
      <c r="D83" s="106">
        <v>1700</v>
      </c>
      <c r="E83" s="107"/>
      <c r="F83" s="107">
        <f>D83*E83</f>
        <v>0</v>
      </c>
    </row>
    <row r="84" spans="1:6" s="11" customFormat="1" ht="12" customHeight="1">
      <c r="A84" s="37"/>
      <c r="B84" s="60"/>
      <c r="C84" s="105"/>
      <c r="D84" s="60"/>
      <c r="E84" s="60"/>
      <c r="F84" s="60"/>
    </row>
    <row r="85" spans="1:6" s="11" customFormat="1" ht="13.9" customHeight="1">
      <c r="A85" s="37" t="s">
        <v>604</v>
      </c>
      <c r="B85" s="60" t="s">
        <v>947</v>
      </c>
      <c r="C85" s="105"/>
      <c r="D85" s="60"/>
      <c r="E85" s="60"/>
      <c r="F85" s="60"/>
    </row>
    <row r="86" spans="1:6" s="11" customFormat="1" ht="30.6" customHeight="1">
      <c r="A86" s="37" t="s">
        <v>37</v>
      </c>
      <c r="B86" s="60" t="s">
        <v>948</v>
      </c>
      <c r="C86" s="105"/>
      <c r="D86" s="60"/>
      <c r="E86" s="60"/>
      <c r="F86" s="60"/>
    </row>
    <row r="87" spans="1:6" s="11" customFormat="1" ht="17.45" customHeight="1">
      <c r="A87" s="37" t="s">
        <v>37</v>
      </c>
      <c r="B87" s="60" t="s">
        <v>946</v>
      </c>
      <c r="C87" s="105"/>
      <c r="D87" s="60"/>
      <c r="E87" s="60"/>
      <c r="F87" s="60"/>
    </row>
    <row r="88" spans="1:6" s="11" customFormat="1" ht="23.45" customHeight="1">
      <c r="A88" s="37" t="s">
        <v>37</v>
      </c>
      <c r="B88" s="60" t="s">
        <v>949</v>
      </c>
      <c r="C88" s="105"/>
      <c r="D88" s="60"/>
      <c r="E88" s="60"/>
      <c r="F88" s="60"/>
    </row>
    <row r="89" spans="1:6" s="11" customFormat="1" ht="26.45" customHeight="1">
      <c r="A89" s="37" t="s">
        <v>37</v>
      </c>
      <c r="B89" s="60" t="s">
        <v>986</v>
      </c>
      <c r="C89" s="105"/>
      <c r="D89" s="60"/>
      <c r="E89" s="60"/>
      <c r="F89" s="60"/>
    </row>
    <row r="90" spans="1:6" s="11" customFormat="1" ht="114.6" customHeight="1">
      <c r="A90" s="37" t="s">
        <v>37</v>
      </c>
      <c r="B90" s="60" t="s">
        <v>950</v>
      </c>
      <c r="C90" s="105"/>
      <c r="D90" s="60"/>
      <c r="E90" s="60"/>
      <c r="F90" s="60"/>
    </row>
    <row r="91" spans="1:6" s="11" customFormat="1" ht="75.599999999999994" customHeight="1">
      <c r="A91" s="37" t="s">
        <v>37</v>
      </c>
      <c r="B91" s="60" t="s">
        <v>951</v>
      </c>
      <c r="C91" s="105"/>
      <c r="D91" s="60"/>
      <c r="E91" s="60"/>
      <c r="F91" s="60"/>
    </row>
    <row r="92" spans="1:6" s="11" customFormat="1" ht="39.6" customHeight="1">
      <c r="A92" s="37" t="s">
        <v>37</v>
      </c>
      <c r="B92" s="210" t="s">
        <v>952</v>
      </c>
      <c r="C92" s="211"/>
      <c r="D92" s="60"/>
      <c r="E92" s="60"/>
      <c r="F92" s="60"/>
    </row>
    <row r="93" spans="1:6" s="11" customFormat="1" ht="16.149999999999999" customHeight="1">
      <c r="A93" s="37"/>
      <c r="B93" s="60" t="s">
        <v>319</v>
      </c>
      <c r="C93" s="105" t="s">
        <v>26</v>
      </c>
      <c r="D93" s="106">
        <v>169</v>
      </c>
      <c r="E93" s="107"/>
      <c r="F93" s="107">
        <f>D93*E93</f>
        <v>0</v>
      </c>
    </row>
    <row r="94" spans="1:6" s="11" customFormat="1" ht="12" customHeight="1">
      <c r="A94" s="37"/>
      <c r="B94" s="60"/>
      <c r="C94" s="105"/>
      <c r="D94" s="60"/>
      <c r="E94" s="60"/>
      <c r="F94" s="60"/>
    </row>
    <row r="95" spans="1:6" s="11" customFormat="1" ht="111" customHeight="1">
      <c r="A95" s="37" t="s">
        <v>608</v>
      </c>
      <c r="B95" s="60" t="s">
        <v>579</v>
      </c>
      <c r="C95" s="42" t="s">
        <v>26</v>
      </c>
      <c r="D95" s="106">
        <v>65</v>
      </c>
      <c r="E95" s="107"/>
      <c r="F95" s="107">
        <f>D95*E95</f>
        <v>0</v>
      </c>
    </row>
    <row r="96" spans="1:6" s="11" customFormat="1" ht="12" customHeight="1">
      <c r="A96" s="37"/>
      <c r="B96" s="60"/>
      <c r="C96" s="105"/>
      <c r="D96" s="60"/>
      <c r="E96" s="60"/>
      <c r="F96" s="60"/>
    </row>
    <row r="97" spans="1:6" s="11" customFormat="1" ht="94.15" customHeight="1">
      <c r="A97" s="37" t="s">
        <v>625</v>
      </c>
      <c r="B97" s="60" t="s">
        <v>1103</v>
      </c>
      <c r="C97" s="42" t="s">
        <v>38</v>
      </c>
      <c r="D97" s="106">
        <v>470</v>
      </c>
      <c r="E97" s="107"/>
      <c r="F97" s="107">
        <f>D97*E97</f>
        <v>0</v>
      </c>
    </row>
    <row r="98" spans="1:6" s="11" customFormat="1" ht="12" customHeight="1">
      <c r="A98" s="37"/>
      <c r="B98" s="60"/>
      <c r="C98" s="105"/>
      <c r="D98" s="60"/>
      <c r="E98" s="60"/>
      <c r="F98" s="60"/>
    </row>
    <row r="99" spans="1:6" s="11" customFormat="1" ht="159" customHeight="1">
      <c r="A99" s="37" t="s">
        <v>610</v>
      </c>
      <c r="B99" s="60" t="s">
        <v>1106</v>
      </c>
      <c r="C99" s="42" t="s">
        <v>38</v>
      </c>
      <c r="D99" s="106">
        <v>1200</v>
      </c>
      <c r="E99" s="107"/>
      <c r="F99" s="107">
        <f>D99*E99</f>
        <v>0</v>
      </c>
    </row>
    <row r="100" spans="1:6" s="11" customFormat="1" ht="12" customHeight="1">
      <c r="A100" s="37"/>
      <c r="B100" s="60"/>
      <c r="C100" s="105"/>
      <c r="D100" s="60"/>
      <c r="E100" s="60"/>
      <c r="F100" s="60"/>
    </row>
    <row r="101" spans="1:6" s="11" customFormat="1" ht="51" customHeight="1">
      <c r="A101" s="37" t="s">
        <v>613</v>
      </c>
      <c r="B101" s="60" t="s">
        <v>1101</v>
      </c>
      <c r="C101" s="42" t="s">
        <v>38</v>
      </c>
      <c r="D101" s="106">
        <v>600</v>
      </c>
      <c r="E101" s="107"/>
      <c r="F101" s="107">
        <f>D101*E101</f>
        <v>0</v>
      </c>
    </row>
    <row r="102" spans="1:6" s="11" customFormat="1" ht="12" customHeight="1">
      <c r="A102" s="37"/>
      <c r="B102" s="60"/>
      <c r="C102" s="105"/>
      <c r="D102" s="60"/>
      <c r="E102" s="60"/>
      <c r="F102" s="60"/>
    </row>
    <row r="103" spans="1:6" s="11" customFormat="1" ht="16.5" customHeight="1">
      <c r="A103" s="37"/>
      <c r="B103" s="26"/>
      <c r="C103" s="55"/>
      <c r="D103" s="56"/>
      <c r="E103" s="57"/>
      <c r="F103" s="57"/>
    </row>
    <row r="104" spans="1:6" s="11" customFormat="1">
      <c r="A104" s="59"/>
      <c r="B104" s="405" t="s">
        <v>774</v>
      </c>
      <c r="C104" s="405"/>
      <c r="D104" s="405"/>
      <c r="E104" s="405"/>
      <c r="F104" s="114">
        <f>SUM(F17:F102)</f>
        <v>0</v>
      </c>
    </row>
    <row r="105" spans="1:6" s="11" customFormat="1">
      <c r="A105" s="40"/>
      <c r="B105" s="13"/>
      <c r="C105" s="28"/>
      <c r="D105" s="29"/>
      <c r="E105" s="29"/>
      <c r="F105" s="29"/>
    </row>
    <row r="106" spans="1:6" s="11" customFormat="1">
      <c r="A106" s="37"/>
      <c r="B106" s="24"/>
      <c r="C106" s="10"/>
      <c r="D106" s="10"/>
      <c r="E106" s="21"/>
      <c r="F106" s="21"/>
    </row>
  </sheetData>
  <sheetProtection selectLockedCells="1" selectUnlockedCells="1"/>
  <mergeCells count="4">
    <mergeCell ref="B10:F10"/>
    <mergeCell ref="B11:F11"/>
    <mergeCell ref="B12:F12"/>
    <mergeCell ref="B104:E104"/>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F77"/>
  <sheetViews>
    <sheetView showZeros="0" view="pageBreakPreview" zoomScaleNormal="100" zoomScaleSheetLayoutView="100" workbookViewId="0">
      <selection activeCell="B12" sqref="B12"/>
    </sheetView>
  </sheetViews>
  <sheetFormatPr defaultRowHeight="12.75"/>
  <cols>
    <col min="1" max="1" width="4.85546875" style="34" customWidth="1"/>
    <col min="2" max="2" width="36.7109375" style="3" customWidth="1"/>
    <col min="3" max="3" width="7" style="1" customWidth="1"/>
    <col min="4" max="4" width="12.140625" style="1" customWidth="1"/>
    <col min="5" max="5" width="11.28515625" style="18" customWidth="1"/>
    <col min="6" max="6" width="17" style="18" customWidth="1"/>
    <col min="7" max="16384" width="9.140625" style="2"/>
  </cols>
  <sheetData>
    <row r="2" spans="1:6" s="11" customFormat="1">
      <c r="A2" s="37" t="s">
        <v>32</v>
      </c>
      <c r="B2" s="9" t="s">
        <v>33</v>
      </c>
      <c r="C2" s="10"/>
      <c r="D2" s="21"/>
      <c r="E2" s="21"/>
      <c r="F2" s="21"/>
    </row>
    <row r="3" spans="1:6" s="11" customFormat="1">
      <c r="A3" s="37"/>
      <c r="B3" s="9"/>
      <c r="C3" s="10"/>
      <c r="D3" s="21"/>
      <c r="E3" s="21"/>
      <c r="F3" s="21"/>
    </row>
    <row r="4" spans="1:6" s="11" customFormat="1">
      <c r="A4" s="37"/>
      <c r="B4" s="9"/>
      <c r="C4" s="10"/>
      <c r="D4" s="10"/>
      <c r="E4" s="21"/>
      <c r="F4" s="21"/>
    </row>
    <row r="5" spans="1:6" s="11" customFormat="1" ht="17.25" customHeight="1">
      <c r="A5" s="38" t="s">
        <v>30</v>
      </c>
      <c r="B5" s="58" t="s">
        <v>452</v>
      </c>
      <c r="C5" s="10"/>
      <c r="D5" s="10"/>
      <c r="E5" s="21"/>
      <c r="F5" s="21"/>
    </row>
    <row r="6" spans="1:6" s="11" customFormat="1" ht="17.25" customHeight="1">
      <c r="A6" s="38"/>
      <c r="B6" s="58"/>
      <c r="C6" s="10"/>
      <c r="D6" s="10"/>
      <c r="E6" s="21"/>
      <c r="F6" s="21"/>
    </row>
    <row r="7" spans="1:6" s="11" customFormat="1" ht="17.25" customHeight="1">
      <c r="A7" s="156" t="s">
        <v>191</v>
      </c>
      <c r="B7" s="83" t="s">
        <v>67</v>
      </c>
      <c r="C7" s="79" t="s">
        <v>21</v>
      </c>
      <c r="D7" s="80" t="s">
        <v>23</v>
      </c>
      <c r="E7" s="80" t="s">
        <v>170</v>
      </c>
      <c r="F7" s="81" t="s">
        <v>171</v>
      </c>
    </row>
    <row r="8" spans="1:6" s="11" customFormat="1">
      <c r="A8" s="37"/>
      <c r="B8" s="24"/>
      <c r="C8" s="10"/>
      <c r="D8" s="10"/>
      <c r="E8" s="21"/>
      <c r="F8" s="21"/>
    </row>
    <row r="9" spans="1:6" s="11" customFormat="1" ht="76.5">
      <c r="A9" s="37" t="s">
        <v>9</v>
      </c>
      <c r="B9" s="24" t="s">
        <v>747</v>
      </c>
      <c r="C9" s="10" t="s">
        <v>26</v>
      </c>
      <c r="D9" s="10">
        <v>1080</v>
      </c>
      <c r="E9" s="21"/>
      <c r="F9" s="21">
        <f>D9*E9</f>
        <v>0</v>
      </c>
    </row>
    <row r="10" spans="1:6" s="11" customFormat="1">
      <c r="A10" s="37"/>
      <c r="B10" s="24"/>
      <c r="C10" s="10"/>
      <c r="D10" s="10"/>
      <c r="E10" s="21"/>
      <c r="F10" s="21"/>
    </row>
    <row r="11" spans="1:6" s="11" customFormat="1" ht="89.25">
      <c r="A11" s="37" t="s">
        <v>748</v>
      </c>
      <c r="B11" s="24" t="s">
        <v>1207</v>
      </c>
      <c r="C11" s="10" t="s">
        <v>26</v>
      </c>
      <c r="D11" s="10">
        <v>1080</v>
      </c>
      <c r="E11" s="21"/>
      <c r="F11" s="21">
        <f>D11*E11</f>
        <v>0</v>
      </c>
    </row>
    <row r="12" spans="1:6" s="11" customFormat="1">
      <c r="A12" s="37"/>
      <c r="B12" s="24"/>
      <c r="C12" s="10"/>
      <c r="D12" s="10"/>
      <c r="E12" s="21"/>
      <c r="F12" s="21"/>
    </row>
    <row r="13" spans="1:6" s="11" customFormat="1" ht="51.6" customHeight="1">
      <c r="A13" s="37" t="s">
        <v>11</v>
      </c>
      <c r="B13" s="24" t="s">
        <v>472</v>
      </c>
    </row>
    <row r="14" spans="1:6" s="11" customFormat="1" ht="25.5">
      <c r="A14" s="39" t="s">
        <v>37</v>
      </c>
      <c r="B14" s="11" t="s">
        <v>479</v>
      </c>
    </row>
    <row r="15" spans="1:6" s="11" customFormat="1">
      <c r="A15" s="62" t="s">
        <v>37</v>
      </c>
      <c r="B15" s="11" t="s">
        <v>473</v>
      </c>
    </row>
    <row r="16" spans="1:6" s="11" customFormat="1">
      <c r="A16" s="62" t="s">
        <v>37</v>
      </c>
      <c r="B16" s="11" t="s">
        <v>474</v>
      </c>
    </row>
    <row r="17" spans="1:6" s="11" customFormat="1">
      <c r="A17" s="62" t="s">
        <v>37</v>
      </c>
      <c r="B17" s="11" t="s">
        <v>475</v>
      </c>
    </row>
    <row r="18" spans="1:6" s="11" customFormat="1">
      <c r="A18" s="62" t="s">
        <v>37</v>
      </c>
      <c r="B18" s="11" t="s">
        <v>445</v>
      </c>
    </row>
    <row r="19" spans="1:6" s="11" customFormat="1">
      <c r="A19" s="62" t="s">
        <v>37</v>
      </c>
      <c r="B19" s="11" t="s">
        <v>476</v>
      </c>
    </row>
    <row r="20" spans="1:6" s="11" customFormat="1">
      <c r="A20" s="62" t="s">
        <v>37</v>
      </c>
      <c r="B20" s="11" t="s">
        <v>477</v>
      </c>
    </row>
    <row r="21" spans="1:6" s="11" customFormat="1" ht="25.5">
      <c r="A21" s="62" t="s">
        <v>37</v>
      </c>
      <c r="B21" s="113" t="s">
        <v>478</v>
      </c>
      <c r="C21" s="113"/>
    </row>
    <row r="22" spans="1:6" s="11" customFormat="1">
      <c r="A22" s="31"/>
      <c r="B22" s="110" t="s">
        <v>319</v>
      </c>
      <c r="C22" s="10" t="s">
        <v>26</v>
      </c>
      <c r="D22" s="10">
        <v>110</v>
      </c>
      <c r="E22" s="21"/>
      <c r="F22" s="21">
        <f>D22*E22</f>
        <v>0</v>
      </c>
    </row>
    <row r="23" spans="1:6" s="11" customFormat="1">
      <c r="A23" s="37"/>
      <c r="B23" s="24"/>
      <c r="C23" s="10"/>
      <c r="D23" s="10"/>
      <c r="E23" s="21"/>
      <c r="F23" s="21"/>
    </row>
    <row r="24" spans="1:6" s="11" customFormat="1" ht="38.25">
      <c r="A24" s="37" t="s">
        <v>12</v>
      </c>
      <c r="B24" s="24" t="s">
        <v>488</v>
      </c>
    </row>
    <row r="25" spans="1:6" s="11" customFormat="1" ht="25.5">
      <c r="A25" s="39" t="s">
        <v>37</v>
      </c>
      <c r="B25" s="11" t="s">
        <v>479</v>
      </c>
    </row>
    <row r="26" spans="1:6" s="11" customFormat="1">
      <c r="A26" s="62" t="s">
        <v>37</v>
      </c>
      <c r="B26" s="11" t="s">
        <v>473</v>
      </c>
    </row>
    <row r="27" spans="1:6" s="11" customFormat="1">
      <c r="A27" s="62" t="s">
        <v>37</v>
      </c>
      <c r="B27" s="11" t="s">
        <v>474</v>
      </c>
    </row>
    <row r="28" spans="1:6" s="11" customFormat="1">
      <c r="A28" s="62" t="s">
        <v>37</v>
      </c>
      <c r="B28" s="11" t="s">
        <v>475</v>
      </c>
    </row>
    <row r="29" spans="1:6" s="11" customFormat="1">
      <c r="A29" s="62" t="s">
        <v>37</v>
      </c>
      <c r="B29" s="11" t="s">
        <v>445</v>
      </c>
    </row>
    <row r="30" spans="1:6" s="11" customFormat="1">
      <c r="A30" s="62" t="s">
        <v>37</v>
      </c>
      <c r="B30" s="11" t="s">
        <v>489</v>
      </c>
    </row>
    <row r="31" spans="1:6" s="11" customFormat="1">
      <c r="A31" s="62" t="s">
        <v>37</v>
      </c>
      <c r="B31" s="11" t="s">
        <v>477</v>
      </c>
    </row>
    <row r="32" spans="1:6" s="11" customFormat="1" ht="25.5">
      <c r="A32" s="62" t="s">
        <v>37</v>
      </c>
      <c r="B32" s="113" t="s">
        <v>478</v>
      </c>
      <c r="C32" s="113"/>
    </row>
    <row r="33" spans="1:6" s="11" customFormat="1">
      <c r="A33" s="31"/>
      <c r="B33" s="110" t="s">
        <v>319</v>
      </c>
      <c r="C33" s="10" t="s">
        <v>26</v>
      </c>
      <c r="D33" s="10">
        <v>25</v>
      </c>
      <c r="E33" s="21"/>
      <c r="F33" s="21">
        <f>D33*E33</f>
        <v>0</v>
      </c>
    </row>
    <row r="34" spans="1:6" s="11" customFormat="1">
      <c r="A34" s="37"/>
      <c r="B34" s="24"/>
      <c r="C34" s="10"/>
      <c r="D34" s="10"/>
      <c r="E34" s="21"/>
      <c r="F34" s="21"/>
    </row>
    <row r="35" spans="1:6" s="11" customFormat="1" ht="25.5">
      <c r="A35" s="37" t="s">
        <v>27</v>
      </c>
      <c r="B35" s="24" t="s">
        <v>453</v>
      </c>
      <c r="C35" s="10"/>
      <c r="D35" s="10"/>
      <c r="E35" s="21"/>
      <c r="F35" s="21"/>
    </row>
    <row r="36" spans="1:6" s="11" customFormat="1" ht="25.5">
      <c r="A36" s="62" t="s">
        <v>37</v>
      </c>
      <c r="B36" s="24" t="s">
        <v>454</v>
      </c>
      <c r="C36" s="10"/>
      <c r="D36" s="10"/>
      <c r="E36" s="21"/>
      <c r="F36" s="21"/>
    </row>
    <row r="37" spans="1:6" s="11" customFormat="1" ht="25.5">
      <c r="A37" s="62" t="s">
        <v>37</v>
      </c>
      <c r="B37" s="24" t="s">
        <v>455</v>
      </c>
      <c r="C37" s="10"/>
      <c r="D37" s="10"/>
      <c r="E37" s="21"/>
      <c r="F37" s="21"/>
    </row>
    <row r="38" spans="1:6" s="11" customFormat="1">
      <c r="A38" s="37" t="s">
        <v>37</v>
      </c>
      <c r="B38" s="24" t="s">
        <v>456</v>
      </c>
      <c r="C38" s="10"/>
      <c r="D38" s="10"/>
      <c r="E38" s="21"/>
      <c r="F38" s="21"/>
    </row>
    <row r="39" spans="1:6" s="11" customFormat="1">
      <c r="A39" s="37" t="s">
        <v>37</v>
      </c>
      <c r="B39" s="24" t="s">
        <v>457</v>
      </c>
      <c r="C39" s="10"/>
      <c r="D39" s="10"/>
      <c r="E39" s="21"/>
      <c r="F39" s="21"/>
    </row>
    <row r="40" spans="1:6" s="11" customFormat="1">
      <c r="A40" s="37" t="s">
        <v>37</v>
      </c>
      <c r="B40" s="15" t="s">
        <v>458</v>
      </c>
      <c r="C40" s="16"/>
      <c r="D40" s="10"/>
      <c r="E40" s="21"/>
      <c r="F40" s="21"/>
    </row>
    <row r="41" spans="1:6" s="11" customFormat="1">
      <c r="A41" s="37"/>
      <c r="B41" s="110" t="s">
        <v>319</v>
      </c>
      <c r="C41" s="10" t="s">
        <v>26</v>
      </c>
      <c r="D41" s="10">
        <v>245</v>
      </c>
      <c r="E41" s="21"/>
      <c r="F41" s="21">
        <f>D41*E41</f>
        <v>0</v>
      </c>
    </row>
    <row r="42" spans="1:6" s="11" customFormat="1">
      <c r="A42" s="37"/>
      <c r="B42" s="24"/>
      <c r="C42" s="10"/>
      <c r="D42" s="10"/>
      <c r="E42" s="21"/>
      <c r="F42" s="21"/>
    </row>
    <row r="43" spans="1:6" s="11" customFormat="1" ht="81" customHeight="1">
      <c r="A43" s="37" t="s">
        <v>35</v>
      </c>
      <c r="B43" s="11" t="s">
        <v>480</v>
      </c>
      <c r="C43" s="10" t="s">
        <v>38</v>
      </c>
      <c r="D43" s="10">
        <v>50</v>
      </c>
      <c r="E43" s="21"/>
      <c r="F43" s="21">
        <f>D43*E43</f>
        <v>0</v>
      </c>
    </row>
    <row r="44" spans="1:6" s="11" customFormat="1">
      <c r="A44" s="37"/>
      <c r="B44" s="24"/>
      <c r="C44" s="10"/>
      <c r="D44" s="10"/>
      <c r="E44" s="21"/>
      <c r="F44" s="21"/>
    </row>
    <row r="45" spans="1:6" s="11" customFormat="1" ht="81" customHeight="1">
      <c r="A45" s="37" t="s">
        <v>36</v>
      </c>
      <c r="B45" s="11" t="s">
        <v>481</v>
      </c>
      <c r="C45" s="10" t="s">
        <v>38</v>
      </c>
      <c r="D45" s="10">
        <v>120</v>
      </c>
      <c r="E45" s="21"/>
      <c r="F45" s="21">
        <f>D45*E45</f>
        <v>0</v>
      </c>
    </row>
    <row r="46" spans="1:6" s="11" customFormat="1">
      <c r="A46" s="37"/>
      <c r="B46" s="24"/>
      <c r="C46" s="10"/>
      <c r="D46" s="10"/>
      <c r="E46" s="21"/>
      <c r="F46" s="21"/>
    </row>
    <row r="47" spans="1:6" s="11" customFormat="1" ht="78.599999999999994" customHeight="1">
      <c r="A47" s="37" t="s">
        <v>40</v>
      </c>
      <c r="B47" s="11" t="s">
        <v>492</v>
      </c>
      <c r="C47" s="10" t="s">
        <v>38</v>
      </c>
      <c r="D47" s="10">
        <v>65</v>
      </c>
      <c r="E47" s="21"/>
      <c r="F47" s="21">
        <f>D47*E47</f>
        <v>0</v>
      </c>
    </row>
    <row r="48" spans="1:6" s="11" customFormat="1">
      <c r="A48" s="37"/>
      <c r="B48" s="24"/>
      <c r="C48" s="10"/>
      <c r="D48" s="10"/>
      <c r="E48" s="21"/>
      <c r="F48" s="21"/>
    </row>
    <row r="49" spans="1:6" s="11" customFormat="1" ht="69" customHeight="1">
      <c r="A49" s="37" t="s">
        <v>41</v>
      </c>
      <c r="B49" s="11" t="s">
        <v>493</v>
      </c>
      <c r="C49" s="10" t="s">
        <v>38</v>
      </c>
      <c r="D49" s="10">
        <v>250</v>
      </c>
      <c r="E49" s="21"/>
      <c r="F49" s="21">
        <f>D49*E49</f>
        <v>0</v>
      </c>
    </row>
    <row r="50" spans="1:6" s="11" customFormat="1">
      <c r="A50" s="37"/>
      <c r="B50" s="24"/>
      <c r="C50" s="10"/>
      <c r="D50" s="10"/>
      <c r="E50" s="21"/>
      <c r="F50" s="21"/>
    </row>
    <row r="51" spans="1:6" s="11" customFormat="1" ht="66.599999999999994" customHeight="1">
      <c r="A51" s="37" t="s">
        <v>42</v>
      </c>
      <c r="B51" s="11" t="s">
        <v>490</v>
      </c>
      <c r="C51" s="10" t="s">
        <v>38</v>
      </c>
      <c r="D51" s="10">
        <v>50</v>
      </c>
      <c r="E51" s="21"/>
      <c r="F51" s="21">
        <f>D51*E51</f>
        <v>0</v>
      </c>
    </row>
    <row r="52" spans="1:6" s="11" customFormat="1">
      <c r="A52" s="37"/>
      <c r="B52" s="24"/>
      <c r="C52" s="10"/>
      <c r="D52" s="10"/>
      <c r="E52" s="21"/>
      <c r="F52" s="21"/>
    </row>
    <row r="53" spans="1:6" s="11" customFormat="1" ht="73.900000000000006" customHeight="1">
      <c r="A53" s="37" t="s">
        <v>48</v>
      </c>
      <c r="B53" s="11" t="s">
        <v>491</v>
      </c>
      <c r="C53" s="10" t="s">
        <v>38</v>
      </c>
      <c r="D53" s="10">
        <v>16</v>
      </c>
      <c r="E53" s="21"/>
      <c r="F53" s="21">
        <f>D53*E53</f>
        <v>0</v>
      </c>
    </row>
    <row r="54" spans="1:6" s="11" customFormat="1">
      <c r="A54" s="37"/>
      <c r="B54" s="24"/>
      <c r="C54" s="10"/>
      <c r="D54" s="10"/>
      <c r="E54" s="21"/>
      <c r="F54" s="21"/>
    </row>
    <row r="55" spans="1:6" s="11" customFormat="1" ht="69.599999999999994" customHeight="1">
      <c r="A55" s="37" t="s">
        <v>401</v>
      </c>
      <c r="B55" s="11" t="s">
        <v>482</v>
      </c>
      <c r="C55" s="10" t="s">
        <v>38</v>
      </c>
      <c r="D55" s="10">
        <v>120</v>
      </c>
      <c r="E55" s="21"/>
      <c r="F55" s="21">
        <f>D55*E55</f>
        <v>0</v>
      </c>
    </row>
    <row r="56" spans="1:6" s="11" customFormat="1">
      <c r="A56" s="37"/>
      <c r="B56" s="24"/>
      <c r="C56" s="10"/>
      <c r="D56" s="10"/>
      <c r="E56" s="21"/>
      <c r="F56" s="21"/>
    </row>
    <row r="57" spans="1:6" s="11" customFormat="1" ht="72" customHeight="1">
      <c r="A57" s="37" t="s">
        <v>404</v>
      </c>
      <c r="B57" s="11" t="s">
        <v>483</v>
      </c>
      <c r="C57" s="10" t="s">
        <v>38</v>
      </c>
      <c r="D57" s="10">
        <v>65</v>
      </c>
      <c r="E57" s="21"/>
      <c r="F57" s="21">
        <f>D57*E57</f>
        <v>0</v>
      </c>
    </row>
    <row r="58" spans="1:6" s="11" customFormat="1">
      <c r="A58" s="37"/>
      <c r="B58" s="24"/>
      <c r="C58" s="10"/>
      <c r="D58" s="10"/>
      <c r="E58" s="21"/>
      <c r="F58" s="21"/>
    </row>
    <row r="59" spans="1:6" s="11" customFormat="1" ht="67.900000000000006" customHeight="1">
      <c r="A59" s="37" t="s">
        <v>440</v>
      </c>
      <c r="B59" s="11" t="s">
        <v>487</v>
      </c>
      <c r="C59" s="10" t="s">
        <v>38</v>
      </c>
      <c r="D59" s="10">
        <v>60</v>
      </c>
      <c r="E59" s="21"/>
      <c r="F59" s="21">
        <f>D59*E59</f>
        <v>0</v>
      </c>
    </row>
    <row r="60" spans="1:6" s="11" customFormat="1">
      <c r="A60" s="37"/>
      <c r="B60" s="24"/>
      <c r="C60" s="10"/>
      <c r="D60" s="10"/>
      <c r="E60" s="21"/>
      <c r="F60" s="21"/>
    </row>
    <row r="61" spans="1:6" s="11" customFormat="1" ht="72.599999999999994" customHeight="1">
      <c r="A61" s="37" t="s">
        <v>494</v>
      </c>
      <c r="B61" s="11" t="s">
        <v>763</v>
      </c>
      <c r="C61" s="10" t="s">
        <v>38</v>
      </c>
      <c r="D61" s="10">
        <v>205</v>
      </c>
      <c r="E61" s="21"/>
      <c r="F61" s="21">
        <f>D61*E61</f>
        <v>0</v>
      </c>
    </row>
    <row r="62" spans="1:6" s="11" customFormat="1">
      <c r="A62" s="37"/>
      <c r="B62" s="24"/>
      <c r="C62" s="10"/>
      <c r="D62" s="10"/>
      <c r="E62" s="21"/>
      <c r="F62" s="21"/>
    </row>
    <row r="63" spans="1:6" s="11" customFormat="1" ht="69" customHeight="1">
      <c r="A63" s="37" t="s">
        <v>496</v>
      </c>
      <c r="B63" s="11" t="s">
        <v>764</v>
      </c>
      <c r="C63" s="10" t="s">
        <v>38</v>
      </c>
      <c r="D63" s="10">
        <v>205</v>
      </c>
      <c r="E63" s="21"/>
      <c r="F63" s="21">
        <f>D63*E63</f>
        <v>0</v>
      </c>
    </row>
    <row r="64" spans="1:6" s="11" customFormat="1">
      <c r="A64" s="37"/>
      <c r="B64" s="24"/>
      <c r="C64" s="10"/>
      <c r="D64" s="10"/>
      <c r="E64" s="21"/>
      <c r="F64" s="21"/>
    </row>
    <row r="65" spans="1:6" s="11" customFormat="1" ht="70.900000000000006" customHeight="1">
      <c r="A65" s="37" t="s">
        <v>598</v>
      </c>
      <c r="B65" s="11" t="s">
        <v>765</v>
      </c>
      <c r="C65" s="10" t="s">
        <v>38</v>
      </c>
      <c r="D65" s="10">
        <v>190</v>
      </c>
      <c r="E65" s="21"/>
      <c r="F65" s="21">
        <f>D65*E65</f>
        <v>0</v>
      </c>
    </row>
    <row r="66" spans="1:6" s="11" customFormat="1">
      <c r="A66" s="37"/>
      <c r="B66" s="24"/>
      <c r="C66" s="10"/>
      <c r="D66" s="10"/>
      <c r="E66" s="21"/>
      <c r="F66" s="21"/>
    </row>
    <row r="67" spans="1:6" s="11" customFormat="1" ht="46.15" customHeight="1">
      <c r="A67" s="37" t="s">
        <v>599</v>
      </c>
      <c r="B67" s="24" t="s">
        <v>485</v>
      </c>
      <c r="C67" s="10"/>
      <c r="D67" s="10"/>
      <c r="E67" s="21"/>
      <c r="F67" s="21"/>
    </row>
    <row r="68" spans="1:6" s="11" customFormat="1" ht="25.5">
      <c r="A68" s="37" t="s">
        <v>37</v>
      </c>
      <c r="B68" s="24" t="s">
        <v>486</v>
      </c>
      <c r="C68" s="10"/>
      <c r="D68" s="10"/>
      <c r="E68" s="21"/>
      <c r="F68" s="21"/>
    </row>
    <row r="69" spans="1:6" s="11" customFormat="1" ht="25.5">
      <c r="A69" s="37" t="s">
        <v>37</v>
      </c>
      <c r="B69" s="15" t="s">
        <v>484</v>
      </c>
      <c r="C69" s="10"/>
      <c r="D69" s="10"/>
      <c r="E69" s="21"/>
      <c r="F69" s="21"/>
    </row>
    <row r="70" spans="1:6" s="11" customFormat="1">
      <c r="A70" s="37"/>
      <c r="B70" s="24" t="s">
        <v>43</v>
      </c>
      <c r="C70" s="10" t="s">
        <v>38</v>
      </c>
      <c r="D70" s="10">
        <v>65</v>
      </c>
      <c r="E70" s="21"/>
      <c r="F70" s="21">
        <f>D70*E70</f>
        <v>0</v>
      </c>
    </row>
    <row r="71" spans="1:6" s="11" customFormat="1">
      <c r="A71" s="37"/>
      <c r="B71" s="24"/>
      <c r="C71" s="10"/>
      <c r="D71" s="10"/>
      <c r="E71" s="21"/>
      <c r="F71" s="21"/>
    </row>
    <row r="72" spans="1:6" s="11" customFormat="1" ht="46.15" customHeight="1">
      <c r="A72" s="37" t="s">
        <v>600</v>
      </c>
      <c r="B72" s="24" t="s">
        <v>495</v>
      </c>
      <c r="C72" s="10" t="s">
        <v>38</v>
      </c>
      <c r="D72" s="10">
        <v>235</v>
      </c>
      <c r="E72" s="21"/>
      <c r="F72" s="21">
        <f>D72*E72</f>
        <v>0</v>
      </c>
    </row>
    <row r="73" spans="1:6" s="11" customFormat="1">
      <c r="A73" s="37"/>
      <c r="B73" s="24"/>
      <c r="C73" s="10"/>
      <c r="D73" s="10"/>
      <c r="E73" s="21"/>
      <c r="F73" s="21"/>
    </row>
    <row r="74" spans="1:6" s="11" customFormat="1">
      <c r="A74" s="37"/>
      <c r="B74" s="15"/>
      <c r="C74" s="16"/>
      <c r="D74" s="16"/>
      <c r="E74" s="23"/>
      <c r="F74" s="23"/>
    </row>
    <row r="75" spans="1:6" s="11" customFormat="1">
      <c r="A75" s="59"/>
      <c r="B75" s="405" t="s">
        <v>775</v>
      </c>
      <c r="C75" s="405"/>
      <c r="D75" s="405"/>
      <c r="E75" s="405"/>
      <c r="F75" s="114">
        <f>SUM(F9:F73)</f>
        <v>0</v>
      </c>
    </row>
    <row r="76" spans="1:6" s="11" customFormat="1">
      <c r="A76" s="37"/>
      <c r="B76" s="24"/>
      <c r="C76" s="10"/>
      <c r="D76" s="10"/>
      <c r="E76" s="21"/>
      <c r="F76" s="21"/>
    </row>
    <row r="77" spans="1:6" s="11" customFormat="1">
      <c r="A77" s="37"/>
      <c r="B77" s="24"/>
      <c r="C77" s="10"/>
      <c r="D77" s="10"/>
      <c r="E77" s="21"/>
      <c r="F77" s="21"/>
    </row>
  </sheetData>
  <sheetProtection selectLockedCells="1" selectUnlockedCells="1"/>
  <mergeCells count="1">
    <mergeCell ref="B75:E7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3:F19"/>
  <sheetViews>
    <sheetView showZeros="0" view="pageBreakPreview" topLeftCell="A13" zoomScaleNormal="100" zoomScaleSheetLayoutView="100" workbookViewId="0">
      <selection activeCell="F19" sqref="F19"/>
    </sheetView>
  </sheetViews>
  <sheetFormatPr defaultRowHeight="12.75"/>
  <cols>
    <col min="1" max="1" width="4.85546875" style="34" customWidth="1"/>
    <col min="2" max="2" width="33.7109375" style="3" customWidth="1"/>
    <col min="3" max="3" width="7" style="1" customWidth="1"/>
    <col min="4" max="4" width="13.5703125" style="1" customWidth="1"/>
    <col min="5" max="5" width="11.28515625" style="18" customWidth="1"/>
    <col min="6" max="6" width="17.28515625" style="18" customWidth="1"/>
    <col min="7" max="16384" width="9.140625" style="2"/>
  </cols>
  <sheetData>
    <row r="3" spans="1:6" s="11" customFormat="1">
      <c r="A3" s="37" t="s">
        <v>32</v>
      </c>
      <c r="B3" s="12" t="s">
        <v>33</v>
      </c>
      <c r="C3" s="10"/>
      <c r="D3" s="21"/>
      <c r="E3" s="21"/>
      <c r="F3" s="21"/>
    </row>
    <row r="4" spans="1:6" s="11" customFormat="1">
      <c r="A4" s="37"/>
      <c r="B4" s="12"/>
      <c r="C4" s="10"/>
      <c r="D4" s="21"/>
      <c r="E4" s="21"/>
      <c r="F4" s="21"/>
    </row>
    <row r="5" spans="1:6" s="11" customFormat="1">
      <c r="A5" s="37"/>
      <c r="B5" s="9"/>
      <c r="C5" s="10"/>
      <c r="D5" s="21"/>
      <c r="E5" s="21"/>
      <c r="F5" s="21"/>
    </row>
    <row r="6" spans="1:6" s="11" customFormat="1" ht="18.600000000000001" customHeight="1">
      <c r="A6" s="37" t="s">
        <v>738</v>
      </c>
      <c r="B6" s="24" t="s">
        <v>739</v>
      </c>
      <c r="C6" s="10"/>
      <c r="D6" s="21"/>
      <c r="E6" s="21"/>
      <c r="F6" s="21"/>
    </row>
    <row r="7" spans="1:6" s="11" customFormat="1" ht="18.600000000000001" customHeight="1">
      <c r="A7" s="37"/>
      <c r="B7" s="24"/>
      <c r="C7" s="10"/>
      <c r="D7" s="21"/>
      <c r="E7" s="21"/>
      <c r="F7" s="21"/>
    </row>
    <row r="8" spans="1:6" s="11" customFormat="1" ht="18.600000000000001" customHeight="1">
      <c r="A8" s="156" t="s">
        <v>191</v>
      </c>
      <c r="B8" s="83" t="s">
        <v>67</v>
      </c>
      <c r="C8" s="79" t="s">
        <v>21</v>
      </c>
      <c r="D8" s="80" t="s">
        <v>23</v>
      </c>
      <c r="E8" s="80" t="s">
        <v>170</v>
      </c>
      <c r="F8" s="81" t="s">
        <v>171</v>
      </c>
    </row>
    <row r="9" spans="1:6" s="11" customFormat="1">
      <c r="A9" s="37"/>
      <c r="B9" s="9"/>
      <c r="C9" s="10"/>
      <c r="D9" s="21"/>
      <c r="E9" s="21"/>
      <c r="F9" s="21"/>
    </row>
    <row r="10" spans="1:6" s="11" customFormat="1" ht="213.6" customHeight="1">
      <c r="A10" s="37" t="s">
        <v>9</v>
      </c>
      <c r="B10" s="9" t="s">
        <v>655</v>
      </c>
      <c r="C10" s="28" t="s">
        <v>26</v>
      </c>
      <c r="D10" s="28">
        <v>1100</v>
      </c>
      <c r="E10" s="29"/>
      <c r="F10" s="29">
        <f>D10*E10</f>
        <v>0</v>
      </c>
    </row>
    <row r="11" spans="1:6" s="11" customFormat="1">
      <c r="A11" s="37"/>
      <c r="B11" s="9"/>
      <c r="C11" s="28"/>
      <c r="D11" s="28"/>
      <c r="E11" s="29"/>
      <c r="F11" s="29"/>
    </row>
    <row r="12" spans="1:6" s="11" customFormat="1" ht="114.75">
      <c r="A12" s="37" t="s">
        <v>10</v>
      </c>
      <c r="B12" s="13" t="s">
        <v>654</v>
      </c>
      <c r="C12" s="28" t="s">
        <v>26</v>
      </c>
      <c r="D12" s="28">
        <v>5480</v>
      </c>
      <c r="E12" s="29"/>
      <c r="F12" s="29">
        <f>D12*E12</f>
        <v>0</v>
      </c>
    </row>
    <row r="13" spans="1:6" s="11" customFormat="1">
      <c r="A13" s="37"/>
      <c r="B13" s="9"/>
      <c r="C13" s="10"/>
      <c r="D13" s="21"/>
      <c r="E13" s="21"/>
      <c r="F13" s="21"/>
    </row>
    <row r="14" spans="1:6" s="11" customFormat="1" ht="133.15" customHeight="1">
      <c r="A14" s="50" t="s">
        <v>11</v>
      </c>
      <c r="B14" s="3" t="s">
        <v>656</v>
      </c>
      <c r="C14" s="1" t="s">
        <v>26</v>
      </c>
      <c r="D14" s="1">
        <v>5480</v>
      </c>
      <c r="E14" s="18"/>
      <c r="F14" s="18">
        <f>D14*E14</f>
        <v>0</v>
      </c>
    </row>
    <row r="15" spans="1:6" s="11" customFormat="1" ht="13.5" customHeight="1">
      <c r="A15" s="50"/>
      <c r="B15" s="85"/>
      <c r="C15" s="53"/>
      <c r="D15" s="10"/>
      <c r="E15" s="10"/>
      <c r="F15" s="86"/>
    </row>
    <row r="16" spans="1:6" s="11" customFormat="1" ht="306.75" customHeight="1">
      <c r="A16" s="50" t="s">
        <v>12</v>
      </c>
      <c r="B16" s="85" t="s">
        <v>776</v>
      </c>
      <c r="C16" s="53" t="s">
        <v>26</v>
      </c>
      <c r="D16" s="10">
        <v>140</v>
      </c>
      <c r="E16" s="18"/>
      <c r="F16" s="18">
        <f>D16*E16</f>
        <v>0</v>
      </c>
    </row>
    <row r="17" spans="1:6" s="11" customFormat="1" ht="13.5" customHeight="1">
      <c r="A17" s="50"/>
      <c r="B17" s="85"/>
      <c r="C17" s="53"/>
      <c r="D17" s="10"/>
      <c r="E17" s="10"/>
      <c r="F17" s="86"/>
    </row>
    <row r="18" spans="1:6">
      <c r="A18" s="88"/>
      <c r="B18" s="89"/>
      <c r="C18" s="90"/>
      <c r="D18" s="91"/>
      <c r="E18" s="91"/>
      <c r="F18" s="92"/>
    </row>
    <row r="19" spans="1:6">
      <c r="A19" s="59"/>
      <c r="B19" s="420" t="s">
        <v>777</v>
      </c>
      <c r="C19" s="420"/>
      <c r="D19" s="420"/>
      <c r="E19" s="420"/>
      <c r="F19" s="140">
        <f>SUM(F10:F17)</f>
        <v>0</v>
      </c>
    </row>
  </sheetData>
  <sheetProtection selectLockedCells="1" selectUnlockedCells="1"/>
  <mergeCells count="1">
    <mergeCell ref="B19:E19"/>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3:F153"/>
  <sheetViews>
    <sheetView showZeros="0" view="pageBreakPreview" topLeftCell="A146" zoomScaleNormal="100" zoomScaleSheetLayoutView="100" workbookViewId="0">
      <selection activeCell="F153" sqref="F153"/>
    </sheetView>
  </sheetViews>
  <sheetFormatPr defaultRowHeight="12.75"/>
  <cols>
    <col min="1" max="1" width="4.85546875" style="34" customWidth="1"/>
    <col min="2" max="2" width="33.7109375" style="3" customWidth="1"/>
    <col min="3" max="3" width="7" style="1" customWidth="1"/>
    <col min="4" max="4" width="11" style="1" customWidth="1"/>
    <col min="5" max="5" width="15.140625" style="18" customWidth="1"/>
    <col min="6" max="6" width="16.7109375" style="18" customWidth="1"/>
    <col min="7" max="16384" width="9.140625" style="2"/>
  </cols>
  <sheetData>
    <row r="3" spans="1:6" s="11" customFormat="1">
      <c r="A3" s="37" t="s">
        <v>32</v>
      </c>
      <c r="B3" s="9" t="s">
        <v>33</v>
      </c>
      <c r="C3" s="10"/>
      <c r="D3" s="21"/>
      <c r="E3" s="21"/>
      <c r="F3" s="21"/>
    </row>
    <row r="4" spans="1:6" s="11" customFormat="1">
      <c r="A4" s="37"/>
      <c r="B4" s="9"/>
      <c r="C4" s="10"/>
      <c r="D4" s="21"/>
      <c r="E4" s="21"/>
      <c r="F4" s="21"/>
    </row>
    <row r="5" spans="1:6" s="11" customFormat="1">
      <c r="A5" s="37"/>
      <c r="B5" s="9"/>
      <c r="C5" s="10"/>
      <c r="D5" s="21"/>
      <c r="E5" s="21"/>
      <c r="F5" s="21"/>
    </row>
    <row r="6" spans="1:6" s="11" customFormat="1">
      <c r="A6" s="38" t="s">
        <v>736</v>
      </c>
      <c r="B6" s="58" t="s">
        <v>737</v>
      </c>
      <c r="C6" s="10"/>
      <c r="D6" s="21"/>
      <c r="E6" s="21"/>
      <c r="F6" s="21"/>
    </row>
    <row r="7" spans="1:6" s="11" customFormat="1">
      <c r="A7" s="38"/>
      <c r="B7" s="58"/>
      <c r="C7" s="10"/>
      <c r="D7" s="21"/>
      <c r="E7" s="21"/>
      <c r="F7" s="21"/>
    </row>
    <row r="8" spans="1:6" s="11" customFormat="1">
      <c r="A8" s="156" t="s">
        <v>191</v>
      </c>
      <c r="B8" s="83" t="s">
        <v>67</v>
      </c>
      <c r="C8" s="79" t="s">
        <v>21</v>
      </c>
      <c r="D8" s="80" t="s">
        <v>23</v>
      </c>
      <c r="E8" s="80" t="s">
        <v>170</v>
      </c>
      <c r="F8" s="81" t="s">
        <v>171</v>
      </c>
    </row>
    <row r="9" spans="1:6" s="11" customFormat="1">
      <c r="A9" s="355"/>
      <c r="B9" s="257"/>
      <c r="C9" s="356"/>
      <c r="D9" s="357"/>
      <c r="E9" s="357"/>
      <c r="F9" s="82"/>
    </row>
    <row r="10" spans="1:6" s="11" customFormat="1">
      <c r="A10" s="37" t="s">
        <v>52</v>
      </c>
      <c r="B10" s="9" t="s">
        <v>688</v>
      </c>
      <c r="C10" s="10"/>
      <c r="D10" s="21"/>
      <c r="E10" s="21"/>
      <c r="F10" s="21"/>
    </row>
    <row r="11" spans="1:6" s="11" customFormat="1">
      <c r="A11" s="37"/>
      <c r="B11" s="9"/>
      <c r="C11" s="10"/>
      <c r="D11" s="21"/>
      <c r="E11" s="21"/>
      <c r="F11" s="21"/>
    </row>
    <row r="12" spans="1:6" s="11" customFormat="1" ht="408.6" customHeight="1">
      <c r="A12" s="37" t="s">
        <v>17</v>
      </c>
      <c r="B12" s="430" t="s">
        <v>687</v>
      </c>
      <c r="C12" s="10"/>
      <c r="D12" s="21"/>
      <c r="E12" s="21"/>
      <c r="F12" s="21"/>
    </row>
    <row r="13" spans="1:6" s="11" customFormat="1">
      <c r="A13" s="37"/>
      <c r="B13" s="436"/>
      <c r="C13" s="10"/>
      <c r="D13" s="21"/>
      <c r="E13" s="21"/>
      <c r="F13" s="21"/>
    </row>
    <row r="14" spans="1:6" s="11" customFormat="1" ht="153.6" customHeight="1">
      <c r="A14" s="37"/>
      <c r="B14" s="436"/>
      <c r="C14" s="10" t="s">
        <v>16</v>
      </c>
      <c r="D14" s="21">
        <v>13</v>
      </c>
      <c r="E14" s="21"/>
      <c r="F14" s="21">
        <f>D14*E14</f>
        <v>0</v>
      </c>
    </row>
    <row r="15" spans="1:6" s="11" customFormat="1">
      <c r="A15" s="37"/>
      <c r="B15" s="9"/>
      <c r="C15" s="10"/>
      <c r="D15" s="21"/>
      <c r="E15" s="21"/>
      <c r="F15" s="21"/>
    </row>
    <row r="16" spans="1:6" s="11" customFormat="1" ht="179.45" customHeight="1">
      <c r="A16" s="37" t="s">
        <v>18</v>
      </c>
      <c r="B16" s="9" t="s">
        <v>689</v>
      </c>
      <c r="C16" s="10" t="s">
        <v>16</v>
      </c>
      <c r="D16" s="21">
        <v>2</v>
      </c>
      <c r="E16" s="21"/>
      <c r="F16" s="21">
        <f>D16*E16</f>
        <v>0</v>
      </c>
    </row>
    <row r="17" spans="1:6" s="11" customFormat="1">
      <c r="A17" s="37"/>
      <c r="B17" s="9"/>
      <c r="C17" s="10"/>
      <c r="D17" s="21"/>
      <c r="E17" s="21"/>
      <c r="F17" s="21"/>
    </row>
    <row r="18" spans="1:6" s="11" customFormat="1" ht="219" customHeight="1">
      <c r="A18" s="37" t="s">
        <v>14</v>
      </c>
      <c r="B18" s="9" t="s">
        <v>690</v>
      </c>
      <c r="C18" s="10" t="s">
        <v>16</v>
      </c>
      <c r="D18" s="21">
        <v>1</v>
      </c>
      <c r="E18" s="21"/>
      <c r="F18" s="21">
        <f>D18*E18</f>
        <v>0</v>
      </c>
    </row>
    <row r="19" spans="1:6" s="11" customFormat="1">
      <c r="A19" s="37"/>
      <c r="B19" s="9"/>
      <c r="C19" s="10"/>
      <c r="D19" s="21"/>
      <c r="E19" s="21"/>
      <c r="F19" s="21"/>
    </row>
    <row r="20" spans="1:6" s="11" customFormat="1" ht="210.6" customHeight="1">
      <c r="A20" s="37" t="s">
        <v>19</v>
      </c>
      <c r="B20" s="9" t="s">
        <v>1115</v>
      </c>
      <c r="C20" s="10" t="s">
        <v>16</v>
      </c>
      <c r="D20" s="21">
        <v>17</v>
      </c>
      <c r="E20" s="21"/>
      <c r="F20" s="21">
        <f>D20*E20</f>
        <v>0</v>
      </c>
    </row>
    <row r="21" spans="1:6" s="11" customFormat="1">
      <c r="A21" s="37"/>
      <c r="B21" s="9"/>
      <c r="C21" s="10"/>
      <c r="D21" s="21"/>
      <c r="E21" s="21"/>
      <c r="F21" s="21"/>
    </row>
    <row r="22" spans="1:6" s="11" customFormat="1">
      <c r="A22" s="37" t="s">
        <v>15</v>
      </c>
      <c r="B22" s="430" t="s">
        <v>692</v>
      </c>
      <c r="C22" s="10"/>
      <c r="D22" s="21"/>
      <c r="E22" s="21"/>
      <c r="F22" s="21"/>
    </row>
    <row r="23" spans="1:6" s="11" customFormat="1" ht="31.9" customHeight="1">
      <c r="A23" s="37"/>
      <c r="B23" s="436"/>
      <c r="C23" s="10"/>
      <c r="D23" s="21"/>
      <c r="E23" s="21"/>
      <c r="F23" s="21"/>
    </row>
    <row r="24" spans="1:6" s="11" customFormat="1" ht="409.5" customHeight="1">
      <c r="A24" s="37"/>
      <c r="B24" s="436"/>
      <c r="C24" s="10" t="s">
        <v>16</v>
      </c>
      <c r="D24" s="21">
        <v>2</v>
      </c>
      <c r="E24" s="21"/>
      <c r="F24" s="21">
        <f>D24*E24</f>
        <v>0</v>
      </c>
    </row>
    <row r="25" spans="1:6" s="11" customFormat="1">
      <c r="A25" s="37"/>
      <c r="B25" s="9"/>
      <c r="C25" s="10"/>
      <c r="D25" s="21"/>
      <c r="E25" s="21"/>
      <c r="F25" s="21"/>
    </row>
    <row r="26" spans="1:6" s="11" customFormat="1">
      <c r="A26" s="37" t="s">
        <v>20</v>
      </c>
      <c r="B26" s="430" t="s">
        <v>693</v>
      </c>
      <c r="C26" s="10"/>
      <c r="D26" s="21"/>
      <c r="E26" s="21"/>
      <c r="F26" s="21"/>
    </row>
    <row r="27" spans="1:6" s="11" customFormat="1">
      <c r="A27" s="37"/>
      <c r="B27" s="436"/>
      <c r="C27" s="10"/>
      <c r="D27" s="21"/>
      <c r="E27" s="21"/>
      <c r="F27" s="21"/>
    </row>
    <row r="28" spans="1:6" s="11" customFormat="1" ht="409.15" customHeight="1">
      <c r="A28" s="37"/>
      <c r="B28" s="436"/>
      <c r="C28" s="10"/>
      <c r="D28" s="21"/>
      <c r="E28" s="21"/>
      <c r="F28" s="21"/>
    </row>
    <row r="29" spans="1:6" s="11" customFormat="1" ht="121.9" customHeight="1">
      <c r="A29" s="37"/>
      <c r="B29" s="436"/>
      <c r="C29" s="10" t="s">
        <v>16</v>
      </c>
      <c r="D29" s="21">
        <v>7</v>
      </c>
      <c r="E29" s="21"/>
      <c r="F29" s="21">
        <f>D29*E29</f>
        <v>0</v>
      </c>
    </row>
    <row r="30" spans="1:6" s="11" customFormat="1">
      <c r="A30" s="37"/>
      <c r="B30" s="9"/>
      <c r="C30" s="10"/>
      <c r="D30" s="21"/>
      <c r="E30" s="21"/>
      <c r="F30" s="21"/>
    </row>
    <row r="31" spans="1:6" s="11" customFormat="1" ht="382.5">
      <c r="A31" s="37" t="s">
        <v>694</v>
      </c>
      <c r="B31" s="9" t="s">
        <v>695</v>
      </c>
      <c r="C31" s="10" t="s">
        <v>953</v>
      </c>
      <c r="D31" s="21">
        <v>1</v>
      </c>
      <c r="E31" s="21"/>
      <c r="F31" s="21">
        <f>D31*E31</f>
        <v>0</v>
      </c>
    </row>
    <row r="32" spans="1:6" s="11" customFormat="1">
      <c r="A32" s="37"/>
      <c r="B32" s="9"/>
      <c r="C32" s="10"/>
      <c r="D32" s="21"/>
      <c r="E32" s="21"/>
      <c r="F32" s="21"/>
    </row>
    <row r="33" spans="1:6" s="11" customFormat="1" ht="205.9" customHeight="1">
      <c r="A33" s="37" t="s">
        <v>697</v>
      </c>
      <c r="B33" s="9" t="s">
        <v>696</v>
      </c>
      <c r="C33" s="10" t="s">
        <v>16</v>
      </c>
      <c r="D33" s="21">
        <v>1</v>
      </c>
      <c r="E33" s="21"/>
      <c r="F33" s="21">
        <f>D33*E33</f>
        <v>0</v>
      </c>
    </row>
    <row r="34" spans="1:6" s="11" customFormat="1">
      <c r="A34" s="37"/>
      <c r="B34" s="9"/>
      <c r="C34" s="10"/>
      <c r="D34" s="21"/>
      <c r="E34" s="21"/>
      <c r="F34" s="21"/>
    </row>
    <row r="35" spans="1:6" s="11" customFormat="1" ht="223.9" customHeight="1">
      <c r="A35" s="37" t="s">
        <v>698</v>
      </c>
      <c r="B35" s="9" t="s">
        <v>691</v>
      </c>
      <c r="C35" s="10" t="s">
        <v>16</v>
      </c>
      <c r="D35" s="21">
        <v>4</v>
      </c>
      <c r="E35" s="21"/>
      <c r="F35" s="21">
        <f>D35*E35</f>
        <v>0</v>
      </c>
    </row>
    <row r="36" spans="1:6" s="11" customFormat="1">
      <c r="A36" s="37"/>
      <c r="B36" s="9"/>
      <c r="C36" s="10"/>
      <c r="D36" s="21"/>
      <c r="E36" s="21"/>
      <c r="F36" s="21"/>
    </row>
    <row r="37" spans="1:6" s="11" customFormat="1" ht="285.60000000000002" customHeight="1">
      <c r="A37" s="37" t="s">
        <v>704</v>
      </c>
      <c r="B37" s="9" t="s">
        <v>1005</v>
      </c>
      <c r="C37" s="10" t="s">
        <v>16</v>
      </c>
      <c r="D37" s="21">
        <v>3</v>
      </c>
      <c r="E37" s="21"/>
      <c r="F37" s="21">
        <f>D37*E37</f>
        <v>0</v>
      </c>
    </row>
    <row r="38" spans="1:6" s="11" customFormat="1">
      <c r="A38" s="37"/>
      <c r="B38" s="9"/>
      <c r="C38" s="10"/>
      <c r="D38" s="21"/>
      <c r="E38" s="21"/>
      <c r="F38" s="21"/>
    </row>
    <row r="39" spans="1:6" s="11" customFormat="1">
      <c r="A39" s="37"/>
      <c r="B39" s="9"/>
      <c r="C39" s="10"/>
      <c r="D39" s="21"/>
      <c r="E39" s="21"/>
      <c r="F39" s="21"/>
    </row>
    <row r="40" spans="1:6" s="11" customFormat="1" ht="33" customHeight="1">
      <c r="A40" s="37" t="s">
        <v>748</v>
      </c>
      <c r="B40" s="9" t="s">
        <v>699</v>
      </c>
      <c r="C40" s="10"/>
      <c r="D40" s="21"/>
      <c r="E40" s="21"/>
      <c r="F40" s="21"/>
    </row>
    <row r="41" spans="1:6" s="11" customFormat="1">
      <c r="A41" s="37"/>
      <c r="B41" s="9"/>
      <c r="C41" s="10"/>
      <c r="D41" s="21"/>
      <c r="E41" s="21"/>
      <c r="F41" s="21"/>
    </row>
    <row r="42" spans="1:6" s="11" customFormat="1" ht="409.15" customHeight="1">
      <c r="A42" s="37" t="s">
        <v>17</v>
      </c>
      <c r="B42" s="430" t="s">
        <v>954</v>
      </c>
    </row>
    <row r="43" spans="1:6" s="11" customFormat="1" ht="48.6" customHeight="1">
      <c r="A43" s="37"/>
      <c r="B43" s="436"/>
      <c r="C43" s="10" t="s">
        <v>16</v>
      </c>
      <c r="D43" s="21">
        <v>32</v>
      </c>
      <c r="E43" s="21"/>
      <c r="F43" s="21">
        <f>D43*E43</f>
        <v>0</v>
      </c>
    </row>
    <row r="44" spans="1:6" s="11" customFormat="1" ht="16.149999999999999" customHeight="1">
      <c r="A44" s="37"/>
      <c r="B44" s="259"/>
      <c r="C44" s="10"/>
      <c r="D44" s="21"/>
      <c r="E44" s="21"/>
      <c r="F44" s="21"/>
    </row>
    <row r="45" spans="1:6" s="11" customFormat="1" ht="125.45" customHeight="1">
      <c r="A45" s="37" t="s">
        <v>18</v>
      </c>
      <c r="B45" s="9" t="s">
        <v>955</v>
      </c>
      <c r="C45" s="10" t="s">
        <v>16</v>
      </c>
      <c r="D45" s="21">
        <v>2</v>
      </c>
      <c r="E45" s="21"/>
      <c r="F45" s="21">
        <f>D45*E45</f>
        <v>0</v>
      </c>
    </row>
    <row r="46" spans="1:6" s="11" customFormat="1">
      <c r="A46" s="37"/>
      <c r="B46" s="9"/>
      <c r="C46" s="10"/>
      <c r="D46" s="21"/>
      <c r="E46" s="21"/>
      <c r="F46" s="21"/>
    </row>
    <row r="47" spans="1:6" s="11" customFormat="1" ht="127.9" customHeight="1">
      <c r="A47" s="37" t="s">
        <v>14</v>
      </c>
      <c r="B47" s="9" t="s">
        <v>956</v>
      </c>
      <c r="C47" s="10" t="s">
        <v>16</v>
      </c>
      <c r="D47" s="21">
        <v>3</v>
      </c>
      <c r="E47" s="21"/>
      <c r="F47" s="21">
        <f>D47*E47</f>
        <v>0</v>
      </c>
    </row>
    <row r="48" spans="1:6" s="11" customFormat="1">
      <c r="A48" s="37"/>
      <c r="B48" s="9"/>
      <c r="C48" s="10"/>
      <c r="D48" s="21"/>
      <c r="E48" s="21"/>
      <c r="F48" s="21"/>
    </row>
    <row r="49" spans="1:6" s="11" customFormat="1" ht="125.45" customHeight="1">
      <c r="A49" s="37" t="s">
        <v>19</v>
      </c>
      <c r="B49" s="9" t="s">
        <v>957</v>
      </c>
      <c r="C49" s="10" t="s">
        <v>16</v>
      </c>
      <c r="D49" s="21">
        <v>19</v>
      </c>
      <c r="E49" s="21"/>
      <c r="F49" s="21">
        <f>D49*E49</f>
        <v>0</v>
      </c>
    </row>
    <row r="50" spans="1:6" s="11" customFormat="1">
      <c r="A50" s="37"/>
      <c r="B50" s="9"/>
      <c r="C50" s="10"/>
      <c r="D50" s="21"/>
      <c r="E50" s="21"/>
      <c r="F50" s="21"/>
    </row>
    <row r="51" spans="1:6" s="11" customFormat="1" ht="172.15" customHeight="1">
      <c r="A51" s="37" t="s">
        <v>15</v>
      </c>
      <c r="B51" s="9" t="s">
        <v>700</v>
      </c>
      <c r="C51" s="10" t="s">
        <v>16</v>
      </c>
      <c r="D51" s="21">
        <v>2</v>
      </c>
      <c r="E51" s="21"/>
      <c r="F51" s="21">
        <f>D51*E51</f>
        <v>0</v>
      </c>
    </row>
    <row r="52" spans="1:6" s="11" customFormat="1">
      <c r="A52" s="37"/>
      <c r="B52" s="9"/>
      <c r="C52" s="10"/>
      <c r="D52" s="21"/>
      <c r="E52" s="21"/>
      <c r="F52" s="21"/>
    </row>
    <row r="53" spans="1:6" s="11" customFormat="1" ht="175.15" customHeight="1">
      <c r="A53" s="37" t="s">
        <v>20</v>
      </c>
      <c r="B53" s="9" t="s">
        <v>958</v>
      </c>
      <c r="C53" s="10" t="s">
        <v>16</v>
      </c>
      <c r="D53" s="21">
        <v>6</v>
      </c>
      <c r="E53" s="21"/>
      <c r="F53" s="21">
        <f>D53*E53</f>
        <v>0</v>
      </c>
    </row>
    <row r="54" spans="1:6" s="11" customFormat="1">
      <c r="A54" s="37"/>
      <c r="B54" s="9"/>
      <c r="C54" s="10"/>
      <c r="D54" s="21"/>
      <c r="E54" s="21"/>
      <c r="F54" s="21"/>
    </row>
    <row r="55" spans="1:6" s="11" customFormat="1" ht="167.45" customHeight="1">
      <c r="A55" s="37" t="s">
        <v>694</v>
      </c>
      <c r="B55" s="9" t="s">
        <v>701</v>
      </c>
      <c r="C55" s="10" t="s">
        <v>16</v>
      </c>
      <c r="D55" s="21">
        <v>1</v>
      </c>
      <c r="E55" s="21"/>
      <c r="F55" s="21">
        <f>D55*E55</f>
        <v>0</v>
      </c>
    </row>
    <row r="56" spans="1:6" s="11" customFormat="1">
      <c r="A56" s="37"/>
      <c r="B56" s="9"/>
      <c r="C56" s="10"/>
      <c r="D56" s="21"/>
      <c r="E56" s="21"/>
      <c r="F56" s="21"/>
    </row>
    <row r="57" spans="1:6" s="11" customFormat="1" ht="268.14999999999998" customHeight="1">
      <c r="A57" s="37" t="s">
        <v>697</v>
      </c>
      <c r="B57" s="9" t="s">
        <v>702</v>
      </c>
      <c r="C57" s="10" t="s">
        <v>16</v>
      </c>
      <c r="D57" s="21">
        <v>1</v>
      </c>
      <c r="E57" s="21"/>
      <c r="F57" s="21">
        <f>D57*E57</f>
        <v>0</v>
      </c>
    </row>
    <row r="58" spans="1:6" s="11" customFormat="1">
      <c r="A58" s="37"/>
      <c r="B58" s="9"/>
      <c r="C58" s="10"/>
      <c r="D58" s="21"/>
      <c r="E58" s="21"/>
      <c r="F58" s="21"/>
    </row>
    <row r="59" spans="1:6" s="11" customFormat="1" ht="262.89999999999998" customHeight="1">
      <c r="A59" s="37" t="s">
        <v>698</v>
      </c>
      <c r="B59" s="9" t="s">
        <v>703</v>
      </c>
      <c r="C59" s="10" t="s">
        <v>16</v>
      </c>
      <c r="D59" s="21">
        <v>11</v>
      </c>
      <c r="E59" s="21"/>
      <c r="F59" s="21">
        <f>D59*E59</f>
        <v>0</v>
      </c>
    </row>
    <row r="60" spans="1:6" s="11" customFormat="1">
      <c r="A60" s="37"/>
      <c r="B60" s="9"/>
      <c r="C60" s="10"/>
      <c r="D60" s="21"/>
      <c r="E60" s="21"/>
      <c r="F60" s="21"/>
    </row>
    <row r="61" spans="1:6" s="11" customFormat="1" ht="111.6" customHeight="1">
      <c r="A61" s="37" t="s">
        <v>704</v>
      </c>
      <c r="B61" s="9" t="s">
        <v>959</v>
      </c>
      <c r="C61" s="10" t="s">
        <v>16</v>
      </c>
      <c r="D61" s="21">
        <v>5</v>
      </c>
      <c r="E61" s="21"/>
      <c r="F61" s="21">
        <f>D61*E61</f>
        <v>0</v>
      </c>
    </row>
    <row r="62" spans="1:6" s="11" customFormat="1">
      <c r="A62" s="37"/>
      <c r="B62" s="9"/>
      <c r="C62" s="10"/>
      <c r="D62" s="21"/>
      <c r="E62" s="21"/>
      <c r="F62" s="21"/>
    </row>
    <row r="63" spans="1:6" s="11" customFormat="1" ht="85.9" customHeight="1">
      <c r="A63" s="37" t="s">
        <v>705</v>
      </c>
      <c r="B63" s="9" t="s">
        <v>960</v>
      </c>
      <c r="C63" s="10" t="s">
        <v>16</v>
      </c>
      <c r="D63" s="21">
        <v>8</v>
      </c>
      <c r="E63" s="21"/>
      <c r="F63" s="21">
        <f>D63*E63</f>
        <v>0</v>
      </c>
    </row>
    <row r="64" spans="1:6" s="11" customFormat="1">
      <c r="A64" s="37"/>
      <c r="B64" s="9"/>
      <c r="C64" s="10"/>
      <c r="D64" s="21"/>
      <c r="E64" s="21"/>
      <c r="F64" s="21"/>
    </row>
    <row r="65" spans="1:6" s="11" customFormat="1" ht="127.15" customHeight="1">
      <c r="A65" s="37" t="s">
        <v>706</v>
      </c>
      <c r="B65" s="9" t="s">
        <v>961</v>
      </c>
      <c r="C65" s="10" t="s">
        <v>16</v>
      </c>
      <c r="D65" s="21">
        <v>1</v>
      </c>
      <c r="E65" s="21"/>
      <c r="F65" s="21">
        <f>D65*E65</f>
        <v>0</v>
      </c>
    </row>
    <row r="66" spans="1:6" s="11" customFormat="1">
      <c r="A66" s="37"/>
      <c r="B66" s="9"/>
      <c r="C66" s="10"/>
      <c r="D66" s="21"/>
      <c r="E66" s="21"/>
      <c r="F66" s="21"/>
    </row>
    <row r="67" spans="1:6" s="11" customFormat="1" ht="90.6" customHeight="1">
      <c r="A67" s="37" t="s">
        <v>707</v>
      </c>
      <c r="B67" s="9" t="s">
        <v>962</v>
      </c>
      <c r="C67" s="10" t="s">
        <v>16</v>
      </c>
      <c r="D67" s="21">
        <v>17</v>
      </c>
      <c r="E67" s="21"/>
      <c r="F67" s="21">
        <f>D67*E67</f>
        <v>0</v>
      </c>
    </row>
    <row r="68" spans="1:6" s="11" customFormat="1">
      <c r="A68" s="37"/>
      <c r="B68" s="9"/>
      <c r="C68" s="10"/>
      <c r="D68" s="21"/>
      <c r="E68" s="21"/>
      <c r="F68" s="21"/>
    </row>
    <row r="69" spans="1:6" s="11" customFormat="1" ht="139.9" customHeight="1">
      <c r="A69" s="37" t="s">
        <v>708</v>
      </c>
      <c r="B69" s="9" t="s">
        <v>963</v>
      </c>
      <c r="C69" s="10" t="s">
        <v>16</v>
      </c>
      <c r="D69" s="21">
        <v>3</v>
      </c>
      <c r="E69" s="21"/>
      <c r="F69" s="21">
        <f>D69*E69</f>
        <v>0</v>
      </c>
    </row>
    <row r="70" spans="1:6" s="11" customFormat="1">
      <c r="A70" s="37"/>
      <c r="B70" s="9"/>
      <c r="C70" s="10"/>
      <c r="D70" s="21"/>
      <c r="E70" s="21"/>
      <c r="F70" s="21"/>
    </row>
    <row r="71" spans="1:6" s="11" customFormat="1" ht="128.44999999999999" customHeight="1">
      <c r="A71" s="37" t="s">
        <v>709</v>
      </c>
      <c r="B71" s="9" t="s">
        <v>964</v>
      </c>
      <c r="C71" s="10" t="s">
        <v>16</v>
      </c>
      <c r="D71" s="21">
        <v>32</v>
      </c>
      <c r="E71" s="21"/>
      <c r="F71" s="21">
        <f>D71*E71</f>
        <v>0</v>
      </c>
    </row>
    <row r="72" spans="1:6" s="11" customFormat="1">
      <c r="A72" s="37"/>
      <c r="B72" s="9"/>
      <c r="C72" s="10"/>
      <c r="D72" s="21"/>
      <c r="E72" s="21"/>
      <c r="F72" s="21"/>
    </row>
    <row r="73" spans="1:6" s="11" customFormat="1" ht="134.44999999999999" customHeight="1">
      <c r="A73" s="37" t="s">
        <v>710</v>
      </c>
      <c r="B73" s="9" t="s">
        <v>712</v>
      </c>
      <c r="C73" s="10" t="s">
        <v>16</v>
      </c>
      <c r="D73" s="21">
        <v>1</v>
      </c>
      <c r="E73" s="21"/>
      <c r="F73" s="21">
        <f>D73*E73</f>
        <v>0</v>
      </c>
    </row>
    <row r="74" spans="1:6" s="11" customFormat="1">
      <c r="A74" s="37"/>
      <c r="B74" s="9"/>
      <c r="C74" s="10"/>
      <c r="D74" s="21"/>
      <c r="E74" s="21"/>
      <c r="F74" s="21"/>
    </row>
    <row r="75" spans="1:6" s="11" customFormat="1" ht="297" customHeight="1">
      <c r="A75" s="37" t="s">
        <v>711</v>
      </c>
      <c r="B75" s="9" t="s">
        <v>965</v>
      </c>
      <c r="C75" s="10" t="s">
        <v>16</v>
      </c>
      <c r="D75" s="21">
        <v>1</v>
      </c>
      <c r="E75" s="21"/>
      <c r="F75" s="21">
        <f>D75*E75</f>
        <v>0</v>
      </c>
    </row>
    <row r="76" spans="1:6" s="11" customFormat="1">
      <c r="A76" s="37"/>
      <c r="B76" s="9"/>
      <c r="C76" s="10"/>
      <c r="D76" s="21"/>
      <c r="E76" s="21"/>
      <c r="F76" s="21"/>
    </row>
    <row r="77" spans="1:6" s="11" customFormat="1" ht="190.15" customHeight="1">
      <c r="A77" s="37" t="s">
        <v>713</v>
      </c>
      <c r="B77" s="9" t="s">
        <v>719</v>
      </c>
      <c r="C77" s="10" t="s">
        <v>16</v>
      </c>
      <c r="D77" s="21">
        <v>1</v>
      </c>
      <c r="E77" s="21"/>
      <c r="F77" s="21">
        <f>D77*E77</f>
        <v>0</v>
      </c>
    </row>
    <row r="78" spans="1:6" s="11" customFormat="1">
      <c r="A78" s="37"/>
      <c r="B78" s="9"/>
      <c r="C78" s="10"/>
      <c r="D78" s="21"/>
      <c r="E78" s="21"/>
      <c r="F78" s="21"/>
    </row>
    <row r="79" spans="1:6" s="11" customFormat="1" ht="132" customHeight="1">
      <c r="A79" s="37" t="s">
        <v>714</v>
      </c>
      <c r="B79" s="9" t="s">
        <v>720</v>
      </c>
      <c r="C79" s="10" t="s">
        <v>16</v>
      </c>
      <c r="D79" s="21">
        <v>1</v>
      </c>
      <c r="E79" s="21"/>
      <c r="F79" s="21">
        <f>D79*E79</f>
        <v>0</v>
      </c>
    </row>
    <row r="80" spans="1:6" s="11" customFormat="1">
      <c r="A80" s="37"/>
      <c r="B80" s="9"/>
      <c r="C80" s="10"/>
      <c r="D80" s="21"/>
      <c r="E80" s="21"/>
      <c r="F80" s="21"/>
    </row>
    <row r="81" spans="1:6" s="11" customFormat="1" ht="372" customHeight="1">
      <c r="A81" s="37" t="s">
        <v>715</v>
      </c>
      <c r="B81" s="9" t="s">
        <v>966</v>
      </c>
      <c r="C81" s="10" t="s">
        <v>16</v>
      </c>
      <c r="D81" s="21">
        <v>2</v>
      </c>
      <c r="E81" s="21"/>
      <c r="F81" s="21">
        <f>D81*E81</f>
        <v>0</v>
      </c>
    </row>
    <row r="82" spans="1:6" s="11" customFormat="1">
      <c r="A82" s="37"/>
      <c r="B82" s="9"/>
      <c r="C82" s="10"/>
      <c r="D82" s="21"/>
      <c r="E82" s="21"/>
      <c r="F82" s="21"/>
    </row>
    <row r="83" spans="1:6" s="11" customFormat="1" ht="281.25" customHeight="1">
      <c r="A83" s="37" t="s">
        <v>716</v>
      </c>
      <c r="B83" s="9" t="s">
        <v>721</v>
      </c>
      <c r="C83" s="10" t="s">
        <v>16</v>
      </c>
      <c r="D83" s="21">
        <v>1</v>
      </c>
      <c r="E83" s="21"/>
      <c r="F83" s="21">
        <f>D83*E83</f>
        <v>0</v>
      </c>
    </row>
    <row r="84" spans="1:6" s="11" customFormat="1">
      <c r="A84" s="37"/>
      <c r="B84" s="9"/>
      <c r="C84" s="10"/>
      <c r="D84" s="21"/>
      <c r="E84" s="21"/>
      <c r="F84" s="21"/>
    </row>
    <row r="85" spans="1:6" s="11" customFormat="1" ht="256.14999999999998" customHeight="1">
      <c r="A85" s="37" t="s">
        <v>717</v>
      </c>
      <c r="B85" s="9" t="s">
        <v>967</v>
      </c>
      <c r="C85" s="10" t="s">
        <v>16</v>
      </c>
      <c r="D85" s="21">
        <v>1</v>
      </c>
      <c r="E85" s="21"/>
      <c r="F85" s="21">
        <f>D85*E85</f>
        <v>0</v>
      </c>
    </row>
    <row r="86" spans="1:6" s="11" customFormat="1">
      <c r="A86" s="37"/>
      <c r="B86" s="9"/>
      <c r="C86" s="10"/>
      <c r="D86" s="21"/>
      <c r="E86" s="21"/>
      <c r="F86" s="21"/>
    </row>
    <row r="87" spans="1:6" s="11" customFormat="1" ht="145.15" customHeight="1">
      <c r="A87" s="37" t="s">
        <v>718</v>
      </c>
      <c r="B87" s="9" t="s">
        <v>968</v>
      </c>
      <c r="C87" s="10" t="s">
        <v>16</v>
      </c>
      <c r="D87" s="21">
        <v>1</v>
      </c>
      <c r="E87" s="21"/>
      <c r="F87" s="21">
        <f>D87*E87</f>
        <v>0</v>
      </c>
    </row>
    <row r="88" spans="1:6" s="11" customFormat="1">
      <c r="A88" s="37"/>
      <c r="B88" s="9"/>
      <c r="C88" s="10"/>
      <c r="D88" s="21"/>
      <c r="E88" s="21"/>
      <c r="F88" s="21"/>
    </row>
    <row r="89" spans="1:6" s="11" customFormat="1">
      <c r="A89" s="37"/>
      <c r="B89" s="9"/>
      <c r="C89" s="10"/>
      <c r="D89" s="21"/>
      <c r="E89" s="21"/>
      <c r="F89" s="21"/>
    </row>
    <row r="90" spans="1:6" s="11" customFormat="1">
      <c r="A90" s="37" t="s">
        <v>11</v>
      </c>
      <c r="B90" s="9" t="s">
        <v>722</v>
      </c>
      <c r="C90" s="10"/>
      <c r="D90" s="21"/>
      <c r="E90" s="21"/>
      <c r="F90" s="21"/>
    </row>
    <row r="91" spans="1:6" s="11" customFormat="1">
      <c r="A91" s="37"/>
      <c r="B91" s="9"/>
      <c r="C91" s="10"/>
      <c r="D91" s="21"/>
      <c r="E91" s="21"/>
      <c r="F91" s="21"/>
    </row>
    <row r="92" spans="1:6" s="11" customFormat="1" ht="409.15" customHeight="1">
      <c r="A92" s="37" t="s">
        <v>17</v>
      </c>
      <c r="B92" s="430" t="s">
        <v>723</v>
      </c>
    </row>
    <row r="93" spans="1:6" s="11" customFormat="1" ht="92.45" customHeight="1">
      <c r="A93" s="37"/>
      <c r="B93" s="436"/>
      <c r="C93" s="10" t="s">
        <v>16</v>
      </c>
      <c r="D93" s="21">
        <v>2</v>
      </c>
      <c r="E93" s="21"/>
      <c r="F93" s="21">
        <f>D93*E93</f>
        <v>0</v>
      </c>
    </row>
    <row r="94" spans="1:6" s="11" customFormat="1" ht="28.15" customHeight="1">
      <c r="A94" s="37"/>
      <c r="B94" s="259"/>
      <c r="C94" s="10"/>
      <c r="D94" s="21"/>
      <c r="E94" s="21"/>
      <c r="F94" s="21"/>
    </row>
    <row r="95" spans="1:6" s="11" customFormat="1" ht="114.6" customHeight="1">
      <c r="A95" s="37" t="s">
        <v>18</v>
      </c>
      <c r="B95" s="9" t="s">
        <v>724</v>
      </c>
      <c r="C95" s="10" t="s">
        <v>16</v>
      </c>
      <c r="D95" s="21">
        <v>3</v>
      </c>
      <c r="E95" s="21"/>
      <c r="F95" s="21">
        <f>D95*E95</f>
        <v>0</v>
      </c>
    </row>
    <row r="96" spans="1:6" s="11" customFormat="1">
      <c r="A96" s="37"/>
      <c r="B96" s="9"/>
      <c r="C96" s="10"/>
      <c r="D96" s="21"/>
      <c r="E96" s="21"/>
      <c r="F96" s="21"/>
    </row>
    <row r="97" spans="1:6" s="11" customFormat="1" ht="118.15" customHeight="1">
      <c r="A97" s="37" t="s">
        <v>14</v>
      </c>
      <c r="B97" s="9" t="s">
        <v>725</v>
      </c>
      <c r="C97" s="10" t="s">
        <v>16</v>
      </c>
      <c r="D97" s="21">
        <v>3</v>
      </c>
      <c r="E97" s="21"/>
      <c r="F97" s="21">
        <f>D97*E97</f>
        <v>0</v>
      </c>
    </row>
    <row r="98" spans="1:6" s="11" customFormat="1">
      <c r="A98" s="37"/>
      <c r="B98" s="9"/>
      <c r="C98" s="10"/>
      <c r="D98" s="21"/>
      <c r="E98" s="21"/>
      <c r="F98" s="21"/>
    </row>
    <row r="99" spans="1:6" s="11" customFormat="1" ht="118.15" customHeight="1">
      <c r="A99" s="37" t="s">
        <v>19</v>
      </c>
      <c r="B99" s="9" t="s">
        <v>726</v>
      </c>
      <c r="C99" s="10" t="s">
        <v>16</v>
      </c>
      <c r="D99" s="21">
        <v>2</v>
      </c>
      <c r="E99" s="21"/>
      <c r="F99" s="21">
        <f>D99*E99</f>
        <v>0</v>
      </c>
    </row>
    <row r="100" spans="1:6" s="11" customFormat="1">
      <c r="A100" s="37"/>
      <c r="B100" s="9"/>
      <c r="C100" s="10"/>
      <c r="D100" s="21"/>
      <c r="E100" s="21"/>
      <c r="F100" s="21"/>
    </row>
    <row r="101" spans="1:6" s="11" customFormat="1" ht="263.45" customHeight="1">
      <c r="A101" s="37" t="s">
        <v>15</v>
      </c>
      <c r="B101" s="9" t="s">
        <v>969</v>
      </c>
      <c r="C101" s="10" t="s">
        <v>16</v>
      </c>
      <c r="D101" s="21">
        <v>1</v>
      </c>
      <c r="E101" s="21"/>
      <c r="F101" s="21">
        <f>D101*E101</f>
        <v>0</v>
      </c>
    </row>
    <row r="102" spans="1:6" s="11" customFormat="1">
      <c r="A102" s="37"/>
      <c r="B102" s="9"/>
      <c r="C102" s="10"/>
      <c r="D102" s="21"/>
      <c r="E102" s="21"/>
      <c r="F102" s="21"/>
    </row>
    <row r="103" spans="1:6" s="11" customFormat="1" ht="131.44999999999999" customHeight="1">
      <c r="A103" s="37" t="s">
        <v>20</v>
      </c>
      <c r="B103" s="9" t="s">
        <v>970</v>
      </c>
      <c r="C103" s="10" t="s">
        <v>16</v>
      </c>
      <c r="D103" s="21">
        <v>1</v>
      </c>
      <c r="E103" s="21"/>
      <c r="F103" s="21">
        <f>D103*E103</f>
        <v>0</v>
      </c>
    </row>
    <row r="104" spans="1:6" s="11" customFormat="1">
      <c r="A104" s="37"/>
      <c r="B104" s="9"/>
      <c r="C104" s="10"/>
      <c r="D104" s="21"/>
      <c r="E104" s="21"/>
      <c r="F104" s="21"/>
    </row>
    <row r="105" spans="1:6" s="11" customFormat="1">
      <c r="A105" s="37"/>
      <c r="B105" s="9"/>
      <c r="C105" s="10"/>
      <c r="D105" s="21"/>
      <c r="E105" s="21"/>
      <c r="F105" s="21"/>
    </row>
    <row r="106" spans="1:6" s="11" customFormat="1">
      <c r="A106" s="37" t="s">
        <v>12</v>
      </c>
      <c r="B106" s="9" t="s">
        <v>971</v>
      </c>
      <c r="C106" s="10"/>
      <c r="D106" s="21"/>
      <c r="E106" s="21"/>
      <c r="F106" s="21"/>
    </row>
    <row r="107" spans="1:6" s="11" customFormat="1">
      <c r="A107" s="37"/>
      <c r="B107" s="9"/>
      <c r="C107" s="10"/>
      <c r="D107" s="21"/>
      <c r="E107" s="21"/>
      <c r="F107" s="21"/>
    </row>
    <row r="108" spans="1:6" s="11" customFormat="1" ht="289.14999999999998" customHeight="1">
      <c r="A108" s="37" t="s">
        <v>17</v>
      </c>
      <c r="B108" s="9" t="s">
        <v>972</v>
      </c>
      <c r="C108" s="10" t="s">
        <v>16</v>
      </c>
      <c r="D108" s="21">
        <v>8</v>
      </c>
      <c r="E108" s="21"/>
      <c r="F108" s="21">
        <f>D108*E108</f>
        <v>0</v>
      </c>
    </row>
    <row r="109" spans="1:6" s="11" customFormat="1">
      <c r="A109" s="37"/>
      <c r="B109" s="9"/>
      <c r="C109" s="10"/>
      <c r="D109" s="21"/>
      <c r="E109" s="21"/>
      <c r="F109" s="21"/>
    </row>
    <row r="110" spans="1:6" s="11" customFormat="1" ht="178.9" customHeight="1">
      <c r="A110" s="37" t="s">
        <v>18</v>
      </c>
      <c r="B110" s="9" t="s">
        <v>973</v>
      </c>
      <c r="C110" s="10" t="s">
        <v>16</v>
      </c>
      <c r="D110" s="21">
        <v>3</v>
      </c>
      <c r="E110" s="21"/>
      <c r="F110" s="21">
        <f>D110*E110</f>
        <v>0</v>
      </c>
    </row>
    <row r="111" spans="1:6" s="11" customFormat="1">
      <c r="A111" s="37"/>
      <c r="B111" s="9"/>
      <c r="C111" s="10"/>
      <c r="D111" s="21"/>
      <c r="E111" s="21"/>
      <c r="F111" s="21"/>
    </row>
    <row r="112" spans="1:6" s="11" customFormat="1" ht="177.6" customHeight="1">
      <c r="A112" s="37" t="s">
        <v>14</v>
      </c>
      <c r="B112" s="9" t="s">
        <v>974</v>
      </c>
      <c r="C112" s="10" t="s">
        <v>16</v>
      </c>
      <c r="D112" s="21">
        <v>4</v>
      </c>
      <c r="E112" s="21"/>
      <c r="F112" s="21">
        <f>D112*E112</f>
        <v>0</v>
      </c>
    </row>
    <row r="113" spans="1:6" s="11" customFormat="1">
      <c r="A113" s="37"/>
      <c r="B113" s="9"/>
      <c r="C113" s="10"/>
      <c r="D113" s="21"/>
      <c r="E113" s="21"/>
      <c r="F113" s="21"/>
    </row>
    <row r="114" spans="1:6" s="11" customFormat="1" ht="336" customHeight="1">
      <c r="A114" s="37" t="s">
        <v>19</v>
      </c>
      <c r="B114" s="9" t="s">
        <v>975</v>
      </c>
      <c r="C114" s="10" t="s">
        <v>16</v>
      </c>
      <c r="D114" s="21">
        <v>1</v>
      </c>
      <c r="E114" s="21"/>
      <c r="F114" s="21">
        <f>D114*E114</f>
        <v>0</v>
      </c>
    </row>
    <row r="115" spans="1:6" s="11" customFormat="1">
      <c r="A115" s="37"/>
      <c r="B115" s="9"/>
      <c r="C115" s="10"/>
      <c r="D115" s="21"/>
      <c r="E115" s="21"/>
      <c r="F115" s="21"/>
    </row>
    <row r="116" spans="1:6" s="11" customFormat="1" ht="180" customHeight="1">
      <c r="A116" s="37" t="s">
        <v>15</v>
      </c>
      <c r="B116" s="9" t="s">
        <v>976</v>
      </c>
      <c r="C116" s="10" t="s">
        <v>16</v>
      </c>
      <c r="D116" s="21">
        <v>1</v>
      </c>
      <c r="E116" s="21"/>
      <c r="F116" s="21">
        <f>D116*E116</f>
        <v>0</v>
      </c>
    </row>
    <row r="117" spans="1:6" s="11" customFormat="1">
      <c r="A117" s="37"/>
      <c r="B117" s="9"/>
      <c r="C117" s="10"/>
      <c r="D117" s="21"/>
      <c r="E117" s="21"/>
      <c r="F117" s="21"/>
    </row>
    <row r="118" spans="1:6" s="11" customFormat="1" ht="409.5">
      <c r="A118" s="37" t="s">
        <v>20</v>
      </c>
      <c r="B118" s="9" t="s">
        <v>727</v>
      </c>
      <c r="C118" s="10" t="s">
        <v>16</v>
      </c>
      <c r="D118" s="21">
        <v>2</v>
      </c>
      <c r="E118" s="21"/>
      <c r="F118" s="21">
        <f>D118*E118</f>
        <v>0</v>
      </c>
    </row>
    <row r="119" spans="1:6" s="11" customFormat="1">
      <c r="A119" s="37"/>
      <c r="B119" s="9"/>
      <c r="C119" s="10"/>
      <c r="D119" s="21"/>
      <c r="E119" s="21"/>
      <c r="F119" s="21"/>
    </row>
    <row r="120" spans="1:6" s="11" customFormat="1" ht="134.44999999999999" customHeight="1">
      <c r="A120" s="37" t="s">
        <v>694</v>
      </c>
      <c r="B120" s="9" t="s">
        <v>731</v>
      </c>
      <c r="C120" s="10" t="s">
        <v>16</v>
      </c>
      <c r="D120" s="21">
        <v>2</v>
      </c>
      <c r="E120" s="21"/>
      <c r="F120" s="21">
        <f>D120*E120</f>
        <v>0</v>
      </c>
    </row>
    <row r="121" spans="1:6" s="11" customFormat="1">
      <c r="A121" s="37"/>
      <c r="B121" s="9"/>
      <c r="C121" s="10"/>
      <c r="D121" s="21"/>
      <c r="E121" s="21"/>
      <c r="F121" s="21"/>
    </row>
    <row r="122" spans="1:6" s="11" customFormat="1" ht="408">
      <c r="A122" s="37" t="s">
        <v>697</v>
      </c>
      <c r="B122" s="9" t="s">
        <v>728</v>
      </c>
      <c r="C122" s="10" t="s">
        <v>16</v>
      </c>
      <c r="D122" s="21">
        <v>2</v>
      </c>
      <c r="E122" s="21"/>
      <c r="F122" s="21">
        <f>D122*E122</f>
        <v>0</v>
      </c>
    </row>
    <row r="123" spans="1:6" s="11" customFormat="1">
      <c r="A123" s="37"/>
      <c r="B123" s="9"/>
      <c r="C123" s="10"/>
      <c r="D123" s="21"/>
      <c r="E123" s="21"/>
      <c r="F123" s="21"/>
    </row>
    <row r="124" spans="1:6" s="11" customFormat="1" ht="140.25">
      <c r="A124" s="37" t="s">
        <v>698</v>
      </c>
      <c r="B124" s="9" t="s">
        <v>729</v>
      </c>
      <c r="C124" s="10" t="s">
        <v>16</v>
      </c>
      <c r="D124" s="21">
        <v>2</v>
      </c>
      <c r="E124" s="21"/>
      <c r="F124" s="21">
        <f>D124*E124</f>
        <v>0</v>
      </c>
    </row>
    <row r="125" spans="1:6" s="11" customFormat="1">
      <c r="A125" s="37"/>
      <c r="B125" s="9"/>
      <c r="C125" s="10"/>
      <c r="D125" s="21"/>
      <c r="E125" s="21"/>
      <c r="F125" s="21"/>
    </row>
    <row r="126" spans="1:6" s="11" customFormat="1" ht="129.6" customHeight="1">
      <c r="A126" s="37" t="s">
        <v>704</v>
      </c>
      <c r="B126" s="9" t="s">
        <v>730</v>
      </c>
      <c r="C126" s="10" t="s">
        <v>16</v>
      </c>
      <c r="D126" s="21">
        <v>2</v>
      </c>
      <c r="E126" s="21"/>
      <c r="F126" s="21">
        <f>D126*E126</f>
        <v>0</v>
      </c>
    </row>
    <row r="127" spans="1:6" s="11" customFormat="1">
      <c r="A127" s="37"/>
      <c r="B127" s="9"/>
      <c r="C127" s="10"/>
      <c r="D127" s="21"/>
      <c r="E127" s="21"/>
      <c r="F127" s="21"/>
    </row>
    <row r="128" spans="1:6" s="11" customFormat="1">
      <c r="A128" s="37" t="s">
        <v>977</v>
      </c>
      <c r="B128" s="9" t="s">
        <v>732</v>
      </c>
      <c r="C128" s="10"/>
      <c r="D128" s="21"/>
      <c r="E128" s="21"/>
      <c r="F128" s="21"/>
    </row>
    <row r="129" spans="1:6" s="11" customFormat="1">
      <c r="A129" s="37"/>
      <c r="B129" s="9"/>
      <c r="C129" s="10"/>
      <c r="D129" s="21"/>
      <c r="E129" s="21"/>
      <c r="F129" s="21"/>
    </row>
    <row r="130" spans="1:6" s="11" customFormat="1" ht="369.75">
      <c r="A130" s="37" t="s">
        <v>17</v>
      </c>
      <c r="B130" s="9" t="s">
        <v>733</v>
      </c>
      <c r="C130" s="10" t="s">
        <v>16</v>
      </c>
      <c r="D130" s="21">
        <v>1</v>
      </c>
      <c r="E130" s="21"/>
      <c r="F130" s="21">
        <f>D130*E130</f>
        <v>0</v>
      </c>
    </row>
    <row r="131" spans="1:6" s="11" customFormat="1">
      <c r="A131" s="37"/>
      <c r="B131" s="9"/>
      <c r="C131" s="10"/>
      <c r="D131" s="21"/>
      <c r="E131" s="21"/>
      <c r="F131" s="21"/>
    </row>
    <row r="132" spans="1:6" s="11" customFormat="1" ht="338.45" customHeight="1">
      <c r="A132" s="37" t="s">
        <v>18</v>
      </c>
      <c r="B132" s="9" t="s">
        <v>978</v>
      </c>
      <c r="C132" s="10" t="s">
        <v>16</v>
      </c>
      <c r="D132" s="21">
        <v>1</v>
      </c>
      <c r="E132" s="21"/>
      <c r="F132" s="21">
        <f>D132*E132</f>
        <v>0</v>
      </c>
    </row>
    <row r="133" spans="1:6" s="11" customFormat="1">
      <c r="A133" s="37"/>
      <c r="B133" s="9"/>
      <c r="C133" s="10"/>
      <c r="D133" s="21"/>
      <c r="E133" s="21"/>
      <c r="F133" s="21"/>
    </row>
    <row r="134" spans="1:6" s="11" customFormat="1" ht="268.89999999999998" customHeight="1">
      <c r="A134" s="37" t="s">
        <v>14</v>
      </c>
      <c r="B134" s="9" t="s">
        <v>734</v>
      </c>
      <c r="C134" s="10" t="s">
        <v>16</v>
      </c>
      <c r="D134" s="21">
        <v>1</v>
      </c>
      <c r="E134" s="21"/>
      <c r="F134" s="21">
        <f>D134*E134</f>
        <v>0</v>
      </c>
    </row>
    <row r="135" spans="1:6" s="11" customFormat="1">
      <c r="A135" s="37"/>
      <c r="B135" s="9"/>
      <c r="C135" s="10"/>
      <c r="D135" s="21"/>
      <c r="E135" s="21"/>
      <c r="F135" s="21"/>
    </row>
    <row r="136" spans="1:6" s="11" customFormat="1" ht="345" customHeight="1">
      <c r="A136" s="37" t="s">
        <v>19</v>
      </c>
      <c r="B136" s="9" t="s">
        <v>979</v>
      </c>
      <c r="C136" s="10" t="s">
        <v>16</v>
      </c>
      <c r="D136" s="21">
        <v>1</v>
      </c>
      <c r="E136" s="21"/>
      <c r="F136" s="21">
        <f>D136*E136</f>
        <v>0</v>
      </c>
    </row>
    <row r="137" spans="1:6" s="11" customFormat="1">
      <c r="A137" s="37"/>
      <c r="B137" s="9"/>
      <c r="C137" s="10"/>
      <c r="D137" s="21"/>
      <c r="E137" s="21"/>
      <c r="F137" s="21"/>
    </row>
    <row r="138" spans="1:6" s="11" customFormat="1" ht="306" customHeight="1">
      <c r="A138" s="37" t="s">
        <v>15</v>
      </c>
      <c r="B138" s="9" t="s">
        <v>980</v>
      </c>
      <c r="C138" s="10" t="s">
        <v>16</v>
      </c>
      <c r="D138" s="21">
        <v>1</v>
      </c>
      <c r="E138" s="21"/>
      <c r="F138" s="21">
        <f>D138*E138</f>
        <v>0</v>
      </c>
    </row>
    <row r="139" spans="1:6" s="11" customFormat="1">
      <c r="A139" s="37"/>
      <c r="B139" s="9"/>
      <c r="C139" s="10"/>
      <c r="D139" s="21"/>
      <c r="E139" s="21"/>
      <c r="F139" s="21"/>
    </row>
    <row r="140" spans="1:6" s="11" customFormat="1" ht="403.9" customHeight="1">
      <c r="A140" s="37" t="s">
        <v>20</v>
      </c>
      <c r="B140" s="9" t="s">
        <v>981</v>
      </c>
      <c r="C140" s="10" t="s">
        <v>16</v>
      </c>
      <c r="D140" s="21">
        <v>1</v>
      </c>
      <c r="E140" s="21"/>
      <c r="F140" s="21">
        <f>D140*E140</f>
        <v>0</v>
      </c>
    </row>
    <row r="141" spans="1:6" s="11" customFormat="1">
      <c r="A141" s="37"/>
      <c r="B141" s="9"/>
      <c r="C141" s="10"/>
      <c r="D141" s="21"/>
      <c r="E141" s="21"/>
      <c r="F141" s="21"/>
    </row>
    <row r="142" spans="1:6" s="11" customFormat="1">
      <c r="A142" s="37"/>
      <c r="B142" s="9"/>
      <c r="C142" s="10"/>
      <c r="D142" s="21"/>
      <c r="E142" s="21"/>
      <c r="F142" s="21"/>
    </row>
    <row r="143" spans="1:6" s="11" customFormat="1" ht="25.5">
      <c r="A143" s="37" t="s">
        <v>36</v>
      </c>
      <c r="B143" s="9" t="s">
        <v>983</v>
      </c>
      <c r="C143" s="10"/>
      <c r="D143" s="21"/>
      <c r="E143" s="21"/>
      <c r="F143" s="21"/>
    </row>
    <row r="144" spans="1:6" s="11" customFormat="1">
      <c r="A144" s="37"/>
      <c r="B144" s="9"/>
      <c r="C144" s="10"/>
      <c r="D144" s="21"/>
      <c r="E144" s="21"/>
      <c r="F144" s="21"/>
    </row>
    <row r="145" spans="1:6" s="11" customFormat="1" ht="408.6" customHeight="1">
      <c r="A145" s="37" t="s">
        <v>17</v>
      </c>
      <c r="B145" s="430" t="s">
        <v>982</v>
      </c>
      <c r="C145" s="10"/>
      <c r="D145" s="21"/>
      <c r="E145" s="21"/>
      <c r="F145" s="21"/>
    </row>
    <row r="146" spans="1:6" s="11" customFormat="1">
      <c r="A146" s="37"/>
      <c r="B146" s="436"/>
      <c r="C146" s="10"/>
      <c r="D146" s="21"/>
      <c r="E146" s="21"/>
      <c r="F146" s="21"/>
    </row>
    <row r="147" spans="1:6" s="11" customFormat="1" ht="138" customHeight="1">
      <c r="A147" s="37"/>
      <c r="B147" s="436"/>
      <c r="C147" s="10" t="s">
        <v>16</v>
      </c>
      <c r="D147" s="21">
        <v>2</v>
      </c>
      <c r="E147" s="21"/>
      <c r="F147" s="21">
        <f>D147*E147</f>
        <v>0</v>
      </c>
    </row>
    <row r="148" spans="1:6" s="11" customFormat="1">
      <c r="A148" s="37"/>
      <c r="B148" s="9"/>
      <c r="C148" s="10"/>
      <c r="D148" s="21"/>
      <c r="E148" s="21"/>
      <c r="F148" s="21"/>
    </row>
    <row r="149" spans="1:6" s="11" customFormat="1">
      <c r="A149" s="37" t="s">
        <v>40</v>
      </c>
      <c r="B149" s="9" t="s">
        <v>984</v>
      </c>
      <c r="C149" s="10"/>
      <c r="D149" s="21"/>
      <c r="E149" s="21"/>
      <c r="F149" s="21"/>
    </row>
    <row r="150" spans="1:6" s="11" customFormat="1">
      <c r="A150" s="37"/>
      <c r="B150" s="9"/>
      <c r="C150" s="10"/>
      <c r="D150" s="21"/>
      <c r="E150" s="21"/>
      <c r="F150" s="21"/>
    </row>
    <row r="151" spans="1:6" s="11" customFormat="1" ht="355.9" customHeight="1">
      <c r="A151" s="37" t="s">
        <v>17</v>
      </c>
      <c r="B151" s="9" t="s">
        <v>985</v>
      </c>
      <c r="C151" s="10" t="s">
        <v>16</v>
      </c>
      <c r="D151" s="21">
        <v>1</v>
      </c>
      <c r="E151" s="21"/>
      <c r="F151" s="21">
        <f>D151*E151</f>
        <v>0</v>
      </c>
    </row>
    <row r="152" spans="1:6" ht="13.9" customHeight="1">
      <c r="A152" s="88"/>
      <c r="B152" s="89"/>
      <c r="C152" s="90"/>
      <c r="D152" s="91"/>
      <c r="E152" s="91"/>
      <c r="F152" s="91"/>
    </row>
    <row r="153" spans="1:6">
      <c r="A153" s="59"/>
      <c r="B153" s="420" t="s">
        <v>735</v>
      </c>
      <c r="C153" s="420"/>
      <c r="D153" s="437"/>
      <c r="E153" s="437"/>
      <c r="F153" s="152">
        <f>SUM(F10:F152)</f>
        <v>0</v>
      </c>
    </row>
  </sheetData>
  <sheetProtection selectLockedCells="1" selectUnlockedCells="1"/>
  <mergeCells count="7">
    <mergeCell ref="B12:B14"/>
    <mergeCell ref="B22:B24"/>
    <mergeCell ref="B26:B29"/>
    <mergeCell ref="B145:B147"/>
    <mergeCell ref="B153:E153"/>
    <mergeCell ref="B42:B43"/>
    <mergeCell ref="B92:B93"/>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F186"/>
  <sheetViews>
    <sheetView showZeros="0" view="pageBreakPreview" topLeftCell="A154" zoomScaleNormal="100" zoomScaleSheetLayoutView="100" workbookViewId="0">
      <selection activeCell="F185" sqref="F185"/>
    </sheetView>
  </sheetViews>
  <sheetFormatPr defaultRowHeight="12.75"/>
  <cols>
    <col min="1" max="1" width="4.85546875" style="34" customWidth="1"/>
    <col min="2" max="2" width="36" style="3" customWidth="1"/>
    <col min="3" max="3" width="7" style="1" customWidth="1"/>
    <col min="4" max="4" width="13.5703125" style="106" customWidth="1"/>
    <col min="5" max="5" width="11.140625" style="107" customWidth="1"/>
    <col min="6" max="6" width="15.85546875" style="107" customWidth="1"/>
    <col min="7" max="16384" width="9.140625" style="2"/>
  </cols>
  <sheetData>
    <row r="2" spans="1:6" s="31" customFormat="1">
      <c r="A2" s="37" t="s">
        <v>32</v>
      </c>
      <c r="B2" s="13" t="s">
        <v>33</v>
      </c>
      <c r="C2" s="28"/>
      <c r="D2" s="29"/>
      <c r="E2" s="29"/>
      <c r="F2" s="29"/>
    </row>
    <row r="3" spans="1:6" s="31" customFormat="1">
      <c r="A3" s="37"/>
      <c r="B3" s="13"/>
      <c r="C3" s="28"/>
      <c r="D3" s="29"/>
      <c r="E3" s="29"/>
      <c r="F3" s="29"/>
    </row>
    <row r="4" spans="1:6" s="31" customFormat="1">
      <c r="A4" s="38" t="s">
        <v>13</v>
      </c>
      <c r="B4" s="27" t="s">
        <v>333</v>
      </c>
      <c r="C4" s="28"/>
      <c r="D4" s="29"/>
      <c r="E4" s="29"/>
      <c r="F4" s="29"/>
    </row>
    <row r="5" spans="1:6" s="31" customFormat="1">
      <c r="A5" s="37"/>
      <c r="B5" s="13"/>
      <c r="C5" s="28"/>
      <c r="D5" s="29"/>
      <c r="E5" s="29"/>
      <c r="F5" s="29"/>
    </row>
    <row r="6" spans="1:6" s="31" customFormat="1">
      <c r="A6" s="156" t="s">
        <v>191</v>
      </c>
      <c r="B6" s="83" t="s">
        <v>67</v>
      </c>
      <c r="C6" s="79" t="s">
        <v>21</v>
      </c>
      <c r="D6" s="80" t="s">
        <v>23</v>
      </c>
      <c r="E6" s="80" t="s">
        <v>170</v>
      </c>
      <c r="F6" s="81" t="s">
        <v>171</v>
      </c>
    </row>
    <row r="7" spans="1:6" s="31" customFormat="1">
      <c r="A7" s="37"/>
      <c r="B7" s="13"/>
      <c r="C7" s="28"/>
      <c r="D7" s="29"/>
      <c r="E7" s="29"/>
      <c r="F7" s="29"/>
    </row>
    <row r="8" spans="1:6" s="31" customFormat="1" ht="62.25" customHeight="1">
      <c r="A8" s="62" t="s">
        <v>9</v>
      </c>
      <c r="B8" s="188" t="s">
        <v>316</v>
      </c>
      <c r="C8" s="39"/>
      <c r="D8" s="28"/>
      <c r="E8" s="189"/>
      <c r="F8" s="190"/>
    </row>
    <row r="9" spans="1:6" s="31" customFormat="1" ht="155.44999999999999" customHeight="1">
      <c r="A9" s="62"/>
      <c r="B9" s="188" t="s">
        <v>1139</v>
      </c>
      <c r="E9" s="119"/>
      <c r="F9" s="119"/>
    </row>
    <row r="10" spans="1:6" s="31" customFormat="1" ht="13.5" customHeight="1">
      <c r="A10" s="62" t="s">
        <v>37</v>
      </c>
      <c r="B10" s="170" t="s">
        <v>126</v>
      </c>
      <c r="C10" s="39"/>
      <c r="D10" s="28">
        <v>28.5</v>
      </c>
      <c r="E10" s="189"/>
      <c r="F10" s="190"/>
    </row>
    <row r="11" spans="1:6" s="31" customFormat="1" ht="13.5" customHeight="1">
      <c r="A11" s="62" t="s">
        <v>37</v>
      </c>
      <c r="B11" s="170" t="s">
        <v>200</v>
      </c>
      <c r="C11" s="154"/>
      <c r="D11" s="28">
        <v>28.5</v>
      </c>
      <c r="E11" s="29"/>
      <c r="F11" s="190"/>
    </row>
    <row r="12" spans="1:6" s="31" customFormat="1" ht="13.5" customHeight="1">
      <c r="A12" s="62" t="s">
        <v>37</v>
      </c>
      <c r="B12" s="170" t="s">
        <v>317</v>
      </c>
      <c r="C12" s="154"/>
      <c r="D12" s="28">
        <v>31.5</v>
      </c>
      <c r="E12" s="29"/>
      <c r="F12" s="190"/>
    </row>
    <row r="13" spans="1:6" s="31" customFormat="1" ht="13.5" customHeight="1">
      <c r="A13" s="62" t="s">
        <v>37</v>
      </c>
      <c r="B13" s="191" t="s">
        <v>318</v>
      </c>
      <c r="C13" s="172"/>
      <c r="D13" s="98">
        <v>23</v>
      </c>
      <c r="E13" s="29"/>
      <c r="F13" s="190"/>
    </row>
    <row r="14" spans="1:6" s="31" customFormat="1" ht="13.5" customHeight="1">
      <c r="A14" s="62"/>
      <c r="B14" s="192" t="s">
        <v>319</v>
      </c>
      <c r="C14" s="154" t="s">
        <v>26</v>
      </c>
      <c r="D14" s="28">
        <f>SUM(D10:D13)</f>
        <v>111.5</v>
      </c>
      <c r="E14" s="29"/>
      <c r="F14" s="190">
        <f>D14*E14</f>
        <v>0</v>
      </c>
    </row>
    <row r="15" spans="1:6" s="31" customFormat="1" ht="13.5" customHeight="1">
      <c r="A15" s="62"/>
      <c r="B15" s="170"/>
      <c r="C15" s="154"/>
      <c r="D15" s="28"/>
      <c r="E15" s="29"/>
      <c r="F15" s="190"/>
    </row>
    <row r="16" spans="1:6" s="31" customFormat="1" ht="56.25" customHeight="1">
      <c r="A16" s="62" t="s">
        <v>10</v>
      </c>
      <c r="B16" s="188" t="s">
        <v>316</v>
      </c>
      <c r="C16" s="39"/>
      <c r="D16" s="28"/>
      <c r="E16" s="189"/>
      <c r="F16" s="190"/>
    </row>
    <row r="17" spans="1:6" s="31" customFormat="1" ht="148.9" customHeight="1">
      <c r="A17" s="62"/>
      <c r="B17" s="188" t="s">
        <v>320</v>
      </c>
      <c r="E17" s="119"/>
      <c r="F17" s="119"/>
    </row>
    <row r="18" spans="1:6" s="31" customFormat="1" ht="13.5" customHeight="1">
      <c r="A18" s="62" t="s">
        <v>37</v>
      </c>
      <c r="B18" s="188" t="s">
        <v>321</v>
      </c>
      <c r="D18" s="28">
        <v>51</v>
      </c>
      <c r="E18" s="119"/>
      <c r="F18" s="119"/>
    </row>
    <row r="19" spans="1:6" s="31" customFormat="1" ht="13.5" customHeight="1">
      <c r="A19" s="62" t="s">
        <v>37</v>
      </c>
      <c r="B19" s="191" t="s">
        <v>126</v>
      </c>
      <c r="C19" s="168"/>
      <c r="D19" s="98">
        <v>22.5</v>
      </c>
      <c r="E19" s="189"/>
      <c r="F19" s="190"/>
    </row>
    <row r="20" spans="1:6" s="31" customFormat="1" ht="13.5" customHeight="1">
      <c r="A20" s="62"/>
      <c r="B20" s="192" t="s">
        <v>319</v>
      </c>
      <c r="C20" s="154" t="s">
        <v>26</v>
      </c>
      <c r="D20" s="28">
        <f>SUM(D19:D19)</f>
        <v>22.5</v>
      </c>
      <c r="E20" s="29"/>
      <c r="F20" s="190">
        <f>D20*E20</f>
        <v>0</v>
      </c>
    </row>
    <row r="21" spans="1:6" s="31" customFormat="1" ht="13.5" customHeight="1">
      <c r="A21" s="62"/>
      <c r="B21" s="170"/>
      <c r="C21" s="154"/>
      <c r="D21" s="28"/>
      <c r="E21" s="29"/>
      <c r="F21" s="190"/>
    </row>
    <row r="22" spans="1:6" s="31" customFormat="1" ht="61.15" customHeight="1">
      <c r="A22" s="62" t="s">
        <v>11</v>
      </c>
      <c r="B22" s="188" t="s">
        <v>316</v>
      </c>
      <c r="C22" s="39"/>
      <c r="D22" s="28"/>
      <c r="E22" s="189"/>
      <c r="F22" s="190"/>
    </row>
    <row r="23" spans="1:6" s="31" customFormat="1" ht="156" customHeight="1">
      <c r="A23" s="62"/>
      <c r="B23" s="188" t="s">
        <v>322</v>
      </c>
      <c r="E23" s="119"/>
      <c r="F23" s="119"/>
    </row>
    <row r="24" spans="1:6" s="31" customFormat="1" ht="14.25" customHeight="1">
      <c r="A24" s="62" t="s">
        <v>37</v>
      </c>
      <c r="B24" s="188" t="s">
        <v>172</v>
      </c>
      <c r="D24" s="28">
        <v>207</v>
      </c>
      <c r="E24" s="119"/>
      <c r="F24" s="119"/>
    </row>
    <row r="25" spans="1:6" s="31" customFormat="1" ht="16.5" customHeight="1">
      <c r="A25" s="62" t="s">
        <v>37</v>
      </c>
      <c r="B25" s="170" t="s">
        <v>126</v>
      </c>
      <c r="C25" s="39"/>
      <c r="D25" s="28">
        <v>10</v>
      </c>
      <c r="E25" s="119"/>
      <c r="F25" s="119"/>
    </row>
    <row r="26" spans="1:6" s="31" customFormat="1" ht="17.25" customHeight="1">
      <c r="A26" s="62" t="s">
        <v>37</v>
      </c>
      <c r="B26" s="170" t="s">
        <v>200</v>
      </c>
      <c r="C26" s="154"/>
      <c r="D26" s="28">
        <v>40</v>
      </c>
      <c r="E26" s="119"/>
      <c r="F26" s="119"/>
    </row>
    <row r="27" spans="1:6" s="31" customFormat="1" ht="15" customHeight="1">
      <c r="A27" s="62" t="s">
        <v>37</v>
      </c>
      <c r="B27" s="193" t="s">
        <v>317</v>
      </c>
      <c r="C27" s="194"/>
      <c r="D27" s="112">
        <v>35</v>
      </c>
      <c r="E27" s="119"/>
      <c r="F27" s="119"/>
    </row>
    <row r="28" spans="1:6" s="31" customFormat="1" ht="15.75" customHeight="1">
      <c r="A28" s="62" t="s">
        <v>37</v>
      </c>
      <c r="B28" s="191" t="s">
        <v>323</v>
      </c>
      <c r="C28" s="172"/>
      <c r="D28" s="98">
        <v>25.5</v>
      </c>
      <c r="E28" s="119"/>
      <c r="F28" s="119"/>
    </row>
    <row r="29" spans="1:6" s="31" customFormat="1" ht="13.5" customHeight="1">
      <c r="A29" s="62"/>
      <c r="B29" s="192" t="s">
        <v>319</v>
      </c>
      <c r="C29" s="154" t="s">
        <v>26</v>
      </c>
      <c r="D29" s="28">
        <f>SUM(D24:D28)</f>
        <v>317.5</v>
      </c>
      <c r="E29" s="29"/>
      <c r="F29" s="190">
        <f>D29*E29</f>
        <v>0</v>
      </c>
    </row>
    <row r="30" spans="1:6" s="31" customFormat="1" ht="13.5" customHeight="1">
      <c r="A30" s="62"/>
      <c r="B30" s="192"/>
      <c r="C30" s="154"/>
      <c r="D30" s="28"/>
      <c r="E30" s="29"/>
      <c r="F30" s="190"/>
    </row>
    <row r="31" spans="1:6" s="31" customFormat="1" ht="13.5" customHeight="1">
      <c r="A31" s="62"/>
      <c r="B31" s="170"/>
      <c r="C31" s="154"/>
      <c r="D31" s="28"/>
      <c r="E31" s="29"/>
      <c r="F31" s="190"/>
    </row>
    <row r="32" spans="1:6" s="31" customFormat="1" ht="13.5" customHeight="1">
      <c r="A32" s="62"/>
      <c r="B32" s="188" t="s">
        <v>324</v>
      </c>
      <c r="C32" s="39"/>
      <c r="D32" s="28"/>
      <c r="E32" s="189"/>
      <c r="F32" s="190"/>
    </row>
    <row r="33" spans="1:6" s="31" customFormat="1" ht="13.5" customHeight="1">
      <c r="A33" s="62"/>
      <c r="B33" s="188"/>
      <c r="C33" s="39"/>
      <c r="D33" s="28"/>
      <c r="E33" s="189"/>
      <c r="F33" s="190"/>
    </row>
    <row r="34" spans="1:6" s="31" customFormat="1" ht="66.599999999999994" customHeight="1">
      <c r="A34" s="37" t="s">
        <v>12</v>
      </c>
      <c r="B34" s="188" t="s">
        <v>325</v>
      </c>
      <c r="C34" s="39"/>
      <c r="D34" s="28"/>
      <c r="E34" s="189"/>
      <c r="F34" s="190"/>
    </row>
    <row r="35" spans="1:6" s="31" customFormat="1" ht="117.75" customHeight="1">
      <c r="A35" s="62"/>
      <c r="B35" s="188" t="s">
        <v>326</v>
      </c>
      <c r="C35" s="94"/>
      <c r="D35" s="91"/>
      <c r="E35" s="95"/>
      <c r="F35" s="96"/>
    </row>
    <row r="36" spans="1:6" s="31" customFormat="1" ht="12.75" customHeight="1">
      <c r="A36" s="62" t="s">
        <v>37</v>
      </c>
      <c r="B36" s="188" t="s">
        <v>172</v>
      </c>
      <c r="C36" s="94"/>
      <c r="D36" s="91">
        <v>83.5</v>
      </c>
      <c r="E36" s="95"/>
      <c r="F36" s="96"/>
    </row>
    <row r="37" spans="1:6" s="31" customFormat="1" ht="13.5" customHeight="1">
      <c r="A37" s="62" t="s">
        <v>37</v>
      </c>
      <c r="B37" s="195" t="s">
        <v>126</v>
      </c>
      <c r="C37" s="168"/>
      <c r="D37" s="98">
        <v>28.5</v>
      </c>
      <c r="E37" s="189"/>
      <c r="F37" s="190"/>
    </row>
    <row r="38" spans="1:6" s="31" customFormat="1" ht="13.5" customHeight="1">
      <c r="A38" s="62"/>
      <c r="B38" s="188" t="s">
        <v>43</v>
      </c>
      <c r="C38" s="39" t="s">
        <v>26</v>
      </c>
      <c r="D38" s="28">
        <f>SUM(D37:D37)</f>
        <v>28.5</v>
      </c>
      <c r="E38" s="189"/>
      <c r="F38" s="190">
        <f>D38*E38</f>
        <v>0</v>
      </c>
    </row>
    <row r="39" spans="1:6" s="31" customFormat="1" ht="13.5" customHeight="1">
      <c r="A39" s="62"/>
      <c r="B39" s="170"/>
      <c r="C39" s="154"/>
      <c r="D39" s="28"/>
      <c r="E39" s="29"/>
      <c r="F39" s="190"/>
    </row>
    <row r="40" spans="1:6" s="31" customFormat="1" ht="57.6" customHeight="1">
      <c r="A40" s="37" t="s">
        <v>27</v>
      </c>
      <c r="B40" s="188" t="s">
        <v>327</v>
      </c>
      <c r="C40" s="39"/>
      <c r="D40" s="28"/>
      <c r="E40" s="189"/>
      <c r="F40" s="190"/>
    </row>
    <row r="41" spans="1:6" s="31" customFormat="1" ht="122.25" customHeight="1">
      <c r="A41" s="62"/>
      <c r="B41" s="188" t="s">
        <v>326</v>
      </c>
      <c r="C41" s="94"/>
      <c r="D41" s="91"/>
      <c r="E41" s="95"/>
      <c r="F41" s="96"/>
    </row>
    <row r="42" spans="1:6" s="31" customFormat="1" ht="13.5" customHeight="1">
      <c r="A42" s="62" t="s">
        <v>37</v>
      </c>
      <c r="B42" s="188" t="s">
        <v>172</v>
      </c>
      <c r="D42" s="28">
        <v>104.5</v>
      </c>
      <c r="E42" s="119"/>
      <c r="F42" s="119"/>
    </row>
    <row r="43" spans="1:6" s="31" customFormat="1" ht="13.5" customHeight="1">
      <c r="A43" s="62" t="s">
        <v>37</v>
      </c>
      <c r="B43" s="170" t="s">
        <v>126</v>
      </c>
      <c r="C43" s="39"/>
      <c r="D43" s="28">
        <v>290</v>
      </c>
      <c r="E43" s="119"/>
      <c r="F43" s="119"/>
    </row>
    <row r="44" spans="1:6" s="31" customFormat="1" ht="13.5" customHeight="1">
      <c r="A44" s="62" t="s">
        <v>37</v>
      </c>
      <c r="B44" s="170" t="s">
        <v>200</v>
      </c>
      <c r="C44" s="154"/>
      <c r="D44" s="28">
        <v>357</v>
      </c>
      <c r="E44" s="119"/>
      <c r="F44" s="119"/>
    </row>
    <row r="45" spans="1:6" s="31" customFormat="1" ht="13.5" customHeight="1">
      <c r="A45" s="62" t="s">
        <v>37</v>
      </c>
      <c r="B45" s="193" t="s">
        <v>317</v>
      </c>
      <c r="C45" s="194"/>
      <c r="D45" s="112">
        <v>290</v>
      </c>
      <c r="E45" s="119"/>
      <c r="F45" s="119"/>
    </row>
    <row r="46" spans="1:6" s="31" customFormat="1" ht="13.5" customHeight="1">
      <c r="A46" s="62" t="s">
        <v>37</v>
      </c>
      <c r="B46" s="191" t="s">
        <v>323</v>
      </c>
      <c r="C46" s="172"/>
      <c r="D46" s="98">
        <v>186</v>
      </c>
      <c r="E46" s="119"/>
      <c r="F46" s="119"/>
    </row>
    <row r="47" spans="1:6" s="31" customFormat="1" ht="13.5" customHeight="1">
      <c r="A47" s="62"/>
      <c r="B47" s="192" t="s">
        <v>319</v>
      </c>
      <c r="C47" s="154" t="s">
        <v>26</v>
      </c>
      <c r="D47" s="28">
        <f>SUM(D42:D46)</f>
        <v>1227.5</v>
      </c>
      <c r="E47" s="29"/>
      <c r="F47" s="190">
        <f>D47*E47</f>
        <v>0</v>
      </c>
    </row>
    <row r="48" spans="1:6" s="31" customFormat="1" ht="13.5" customHeight="1">
      <c r="A48" s="62"/>
      <c r="B48" s="170"/>
      <c r="C48" s="154"/>
      <c r="D48" s="28"/>
      <c r="E48" s="29"/>
      <c r="F48" s="190"/>
    </row>
    <row r="49" spans="1:6" s="31" customFormat="1" ht="55.15" customHeight="1">
      <c r="A49" s="37" t="s">
        <v>35</v>
      </c>
      <c r="B49" s="188" t="s">
        <v>1195</v>
      </c>
      <c r="C49" s="39"/>
      <c r="D49" s="28"/>
      <c r="E49" s="189"/>
      <c r="F49" s="190"/>
    </row>
    <row r="50" spans="1:6" s="31" customFormat="1" ht="120" customHeight="1">
      <c r="A50" s="62"/>
      <c r="B50" s="188" t="s">
        <v>328</v>
      </c>
      <c r="C50" s="94"/>
      <c r="D50" s="91"/>
      <c r="E50" s="95"/>
      <c r="F50" s="96"/>
    </row>
    <row r="51" spans="1:6" s="31" customFormat="1" ht="13.5" customHeight="1">
      <c r="A51" s="62" t="s">
        <v>37</v>
      </c>
      <c r="B51" s="188" t="s">
        <v>172</v>
      </c>
      <c r="D51" s="28">
        <v>4</v>
      </c>
      <c r="E51" s="119"/>
      <c r="F51" s="119"/>
    </row>
    <row r="52" spans="1:6" s="31" customFormat="1" ht="13.5" customHeight="1">
      <c r="A52" s="62" t="s">
        <v>37</v>
      </c>
      <c r="B52" s="170" t="s">
        <v>126</v>
      </c>
      <c r="C52" s="39"/>
      <c r="D52" s="28">
        <v>46</v>
      </c>
      <c r="E52" s="119"/>
      <c r="F52" s="119"/>
    </row>
    <row r="53" spans="1:6" s="31" customFormat="1" ht="13.5" customHeight="1">
      <c r="A53" s="62" t="s">
        <v>37</v>
      </c>
      <c r="B53" s="170" t="s">
        <v>200</v>
      </c>
      <c r="C53" s="154"/>
      <c r="D53" s="28">
        <v>51</v>
      </c>
      <c r="E53" s="119"/>
      <c r="F53" s="119"/>
    </row>
    <row r="54" spans="1:6" s="31" customFormat="1" ht="13.5" customHeight="1">
      <c r="A54" s="62" t="s">
        <v>37</v>
      </c>
      <c r="B54" s="193" t="s">
        <v>317</v>
      </c>
      <c r="C54" s="194"/>
      <c r="D54" s="112">
        <v>35</v>
      </c>
      <c r="E54" s="119"/>
      <c r="F54" s="119"/>
    </row>
    <row r="55" spans="1:6" s="31" customFormat="1" ht="13.5" customHeight="1">
      <c r="A55" s="62" t="s">
        <v>37</v>
      </c>
      <c r="B55" s="191" t="s">
        <v>318</v>
      </c>
      <c r="C55" s="172"/>
      <c r="D55" s="98">
        <v>32</v>
      </c>
      <c r="E55" s="119"/>
      <c r="F55" s="119"/>
    </row>
    <row r="56" spans="1:6" s="31" customFormat="1" ht="13.5" customHeight="1">
      <c r="A56" s="62"/>
      <c r="B56" s="192" t="s">
        <v>319</v>
      </c>
      <c r="C56" s="154" t="s">
        <v>26</v>
      </c>
      <c r="D56" s="28">
        <f>SUM(D51:D55)</f>
        <v>168</v>
      </c>
      <c r="E56" s="29"/>
      <c r="F56" s="190">
        <f>D56*E56</f>
        <v>0</v>
      </c>
    </row>
    <row r="57" spans="1:6" s="31" customFormat="1" ht="13.5" customHeight="1">
      <c r="A57" s="62"/>
      <c r="B57" s="170"/>
      <c r="C57" s="154"/>
      <c r="D57" s="28"/>
      <c r="E57" s="29"/>
      <c r="F57" s="190"/>
    </row>
    <row r="58" spans="1:6" s="31" customFormat="1" ht="55.9" customHeight="1">
      <c r="A58" s="37" t="s">
        <v>36</v>
      </c>
      <c r="B58" s="188" t="s">
        <v>1196</v>
      </c>
      <c r="C58" s="39"/>
      <c r="D58" s="28"/>
      <c r="E58" s="189"/>
      <c r="F58" s="190"/>
    </row>
    <row r="59" spans="1:6" s="31" customFormat="1" ht="119.25" customHeight="1">
      <c r="A59" s="62"/>
      <c r="B59" s="188" t="s">
        <v>328</v>
      </c>
      <c r="C59" s="94"/>
      <c r="D59" s="91"/>
      <c r="E59" s="95"/>
      <c r="F59" s="96"/>
    </row>
    <row r="60" spans="1:6" s="31" customFormat="1" ht="13.5" customHeight="1">
      <c r="A60" s="62" t="s">
        <v>37</v>
      </c>
      <c r="B60" s="170" t="s">
        <v>200</v>
      </c>
      <c r="C60" s="154"/>
      <c r="D60" s="28">
        <v>11</v>
      </c>
      <c r="E60" s="119"/>
      <c r="F60" s="119"/>
    </row>
    <row r="61" spans="1:6" s="31" customFormat="1" ht="13.5" customHeight="1">
      <c r="A61" s="62" t="s">
        <v>37</v>
      </c>
      <c r="B61" s="191" t="s">
        <v>317</v>
      </c>
      <c r="C61" s="172"/>
      <c r="D61" s="98">
        <v>10</v>
      </c>
      <c r="E61" s="119"/>
      <c r="F61" s="119"/>
    </row>
    <row r="62" spans="1:6" s="31" customFormat="1" ht="13.5" customHeight="1">
      <c r="A62" s="62"/>
      <c r="B62" s="192" t="s">
        <v>319</v>
      </c>
      <c r="C62" s="154" t="s">
        <v>26</v>
      </c>
      <c r="D62" s="28">
        <f>SUM(D60:D61)</f>
        <v>21</v>
      </c>
      <c r="E62" s="29"/>
      <c r="F62" s="190">
        <f>D62*E62</f>
        <v>0</v>
      </c>
    </row>
    <row r="63" spans="1:6" s="31" customFormat="1" ht="13.5" customHeight="1">
      <c r="A63" s="62"/>
      <c r="B63" s="170"/>
      <c r="C63" s="154"/>
      <c r="D63" s="28"/>
      <c r="E63" s="29"/>
      <c r="F63" s="190"/>
    </row>
    <row r="64" spans="1:6" s="31" customFormat="1" ht="56.25" customHeight="1">
      <c r="A64" s="37" t="s">
        <v>40</v>
      </c>
      <c r="B64" s="188" t="s">
        <v>329</v>
      </c>
      <c r="C64" s="39"/>
      <c r="D64" s="28"/>
      <c r="E64" s="189"/>
      <c r="F64" s="190"/>
    </row>
    <row r="65" spans="1:6" s="31" customFormat="1" ht="123" customHeight="1">
      <c r="A65" s="62"/>
      <c r="B65" s="188" t="s">
        <v>330</v>
      </c>
      <c r="C65" s="94"/>
      <c r="D65" s="91"/>
      <c r="E65" s="95"/>
      <c r="F65" s="96"/>
    </row>
    <row r="66" spans="1:6" s="31" customFormat="1" ht="13.5" customHeight="1">
      <c r="A66" s="62" t="s">
        <v>37</v>
      </c>
      <c r="B66" s="188" t="s">
        <v>172</v>
      </c>
      <c r="D66" s="28">
        <v>4</v>
      </c>
      <c r="E66" s="119"/>
      <c r="F66" s="119"/>
    </row>
    <row r="67" spans="1:6" s="31" customFormat="1" ht="13.5" customHeight="1">
      <c r="A67" s="62" t="s">
        <v>37</v>
      </c>
      <c r="B67" s="191" t="s">
        <v>323</v>
      </c>
      <c r="C67" s="172"/>
      <c r="D67" s="98">
        <v>31</v>
      </c>
      <c r="E67" s="119"/>
      <c r="F67" s="119"/>
    </row>
    <row r="68" spans="1:6" s="31" customFormat="1" ht="13.5" customHeight="1">
      <c r="A68" s="62"/>
      <c r="B68" s="192" t="s">
        <v>319</v>
      </c>
      <c r="C68" s="154" t="s">
        <v>26</v>
      </c>
      <c r="D68" s="28">
        <f>SUM(D66:D67)</f>
        <v>35</v>
      </c>
      <c r="E68" s="29"/>
      <c r="F68" s="190">
        <f>D68*E68</f>
        <v>0</v>
      </c>
    </row>
    <row r="69" spans="1:6" s="31" customFormat="1" ht="13.5" customHeight="1">
      <c r="A69" s="62"/>
      <c r="B69" s="170"/>
      <c r="C69" s="154"/>
      <c r="D69" s="28"/>
      <c r="E69" s="29"/>
      <c r="F69" s="190"/>
    </row>
    <row r="70" spans="1:6" s="31" customFormat="1" ht="81" customHeight="1">
      <c r="A70" s="62" t="s">
        <v>41</v>
      </c>
      <c r="B70" s="196" t="s">
        <v>331</v>
      </c>
      <c r="C70" s="154" t="s">
        <v>26</v>
      </c>
      <c r="D70" s="28">
        <v>750</v>
      </c>
      <c r="E70" s="29"/>
      <c r="F70" s="190">
        <f>D70*E70</f>
        <v>0</v>
      </c>
    </row>
    <row r="71" spans="1:6" s="31" customFormat="1" ht="13.5" customHeight="1">
      <c r="A71" s="62"/>
      <c r="B71" s="170"/>
      <c r="C71" s="154"/>
      <c r="D71" s="28"/>
      <c r="E71" s="29"/>
      <c r="F71" s="190"/>
    </row>
    <row r="72" spans="1:6" s="31" customFormat="1" ht="85.15" customHeight="1">
      <c r="A72" s="62" t="s">
        <v>42</v>
      </c>
      <c r="B72" s="196" t="s">
        <v>332</v>
      </c>
      <c r="C72" s="154" t="s">
        <v>38</v>
      </c>
      <c r="D72" s="28">
        <v>400</v>
      </c>
      <c r="E72" s="29"/>
      <c r="F72" s="190">
        <f>D72*E72</f>
        <v>0</v>
      </c>
    </row>
    <row r="73" spans="1:6" s="31" customFormat="1" ht="13.5" customHeight="1">
      <c r="A73" s="62"/>
      <c r="B73" s="170"/>
      <c r="C73" s="154"/>
      <c r="D73" s="28"/>
      <c r="E73" s="29"/>
      <c r="F73" s="190"/>
    </row>
    <row r="74" spans="1:6" s="31" customFormat="1" ht="13.5" customHeight="1">
      <c r="A74" s="62"/>
      <c r="B74" s="170"/>
      <c r="C74" s="154"/>
      <c r="D74" s="28"/>
      <c r="E74" s="29"/>
      <c r="F74" s="190"/>
    </row>
    <row r="75" spans="1:6" s="31" customFormat="1" ht="13.5" customHeight="1">
      <c r="A75" s="62"/>
      <c r="B75" s="170" t="s">
        <v>299</v>
      </c>
      <c r="C75" s="154"/>
      <c r="D75" s="28"/>
      <c r="E75" s="29"/>
      <c r="F75" s="190"/>
    </row>
    <row r="76" spans="1:6" s="31" customFormat="1" ht="13.5" customHeight="1">
      <c r="A76" s="62"/>
      <c r="B76" s="170"/>
      <c r="C76" s="154"/>
      <c r="D76" s="28"/>
      <c r="E76" s="29"/>
      <c r="F76" s="190"/>
    </row>
    <row r="77" spans="1:6" s="31" customFormat="1" ht="99.6" customHeight="1">
      <c r="A77" s="62" t="s">
        <v>48</v>
      </c>
      <c r="B77" s="100" t="s">
        <v>847</v>
      </c>
      <c r="C77" s="154"/>
      <c r="D77" s="28"/>
      <c r="E77" s="29"/>
      <c r="F77" s="190"/>
    </row>
    <row r="78" spans="1:6" s="31" customFormat="1" ht="33.6" customHeight="1">
      <c r="A78" s="62"/>
      <c r="B78" s="100" t="s">
        <v>883</v>
      </c>
      <c r="C78" s="154"/>
      <c r="D78" s="28"/>
      <c r="E78" s="29"/>
      <c r="F78" s="190"/>
    </row>
    <row r="79" spans="1:6" s="31" customFormat="1" ht="13.5" customHeight="1">
      <c r="A79" s="62" t="s">
        <v>17</v>
      </c>
      <c r="B79" s="170" t="s">
        <v>173</v>
      </c>
      <c r="C79" s="154" t="s">
        <v>26</v>
      </c>
      <c r="D79" s="28">
        <v>13</v>
      </c>
      <c r="E79" s="29"/>
      <c r="F79" s="190">
        <f>D79*E79</f>
        <v>0</v>
      </c>
    </row>
    <row r="80" spans="1:6" s="31" customFormat="1" ht="13.5" customHeight="1">
      <c r="A80" s="62" t="s">
        <v>18</v>
      </c>
      <c r="B80" s="170" t="s">
        <v>200</v>
      </c>
      <c r="C80" s="154" t="s">
        <v>26</v>
      </c>
      <c r="D80" s="28">
        <v>52</v>
      </c>
      <c r="E80" s="29"/>
      <c r="F80" s="190">
        <f>D80*E80</f>
        <v>0</v>
      </c>
    </row>
    <row r="81" spans="1:6" s="31" customFormat="1" ht="13.5" customHeight="1">
      <c r="A81" s="62" t="s">
        <v>14</v>
      </c>
      <c r="B81" s="170" t="s">
        <v>317</v>
      </c>
      <c r="C81" s="154" t="s">
        <v>26</v>
      </c>
      <c r="D81" s="28">
        <v>40</v>
      </c>
      <c r="E81" s="29"/>
      <c r="F81" s="190">
        <f>D81*E81</f>
        <v>0</v>
      </c>
    </row>
    <row r="82" spans="1:6" s="31" customFormat="1" ht="13.5" customHeight="1">
      <c r="A82" s="62" t="s">
        <v>19</v>
      </c>
      <c r="B82" s="191" t="s">
        <v>318</v>
      </c>
      <c r="C82" s="172" t="s">
        <v>26</v>
      </c>
      <c r="D82" s="98">
        <v>120</v>
      </c>
      <c r="E82" s="29"/>
      <c r="F82" s="190"/>
    </row>
    <row r="83" spans="1:6" s="31" customFormat="1" ht="13.5" customHeight="1">
      <c r="A83" s="62"/>
      <c r="B83" s="170" t="s">
        <v>319</v>
      </c>
      <c r="C83" s="154" t="s">
        <v>26</v>
      </c>
      <c r="D83" s="28">
        <f>SUM(D79:D82)</f>
        <v>225</v>
      </c>
      <c r="E83" s="29"/>
      <c r="F83" s="190">
        <f>D83*E83</f>
        <v>0</v>
      </c>
    </row>
    <row r="84" spans="1:6" s="31" customFormat="1" ht="13.5" customHeight="1">
      <c r="A84" s="62"/>
      <c r="B84" s="170"/>
      <c r="C84" s="154"/>
      <c r="D84" s="28"/>
      <c r="E84" s="29"/>
      <c r="F84" s="190"/>
    </row>
    <row r="85" spans="1:6" s="31" customFormat="1" ht="69.599999999999994" customHeight="1">
      <c r="A85" s="62" t="s">
        <v>401</v>
      </c>
      <c r="B85" s="100" t="s">
        <v>848</v>
      </c>
      <c r="C85" s="154"/>
      <c r="D85" s="28"/>
      <c r="E85" s="29"/>
      <c r="F85" s="190"/>
    </row>
    <row r="86" spans="1:6" s="31" customFormat="1" ht="28.9" customHeight="1">
      <c r="A86" s="62"/>
      <c r="B86" s="100" t="s">
        <v>416</v>
      </c>
      <c r="C86" s="154"/>
      <c r="D86" s="28"/>
      <c r="E86" s="29"/>
      <c r="F86" s="190"/>
    </row>
    <row r="87" spans="1:6" s="31" customFormat="1" ht="13.5" customHeight="1">
      <c r="A87" s="62" t="s">
        <v>17</v>
      </c>
      <c r="B87" s="170" t="s">
        <v>173</v>
      </c>
      <c r="C87" s="154"/>
      <c r="D87" s="28">
        <v>30</v>
      </c>
      <c r="E87" s="29"/>
      <c r="F87" s="190"/>
    </row>
    <row r="88" spans="1:6" s="31" customFormat="1" ht="13.5" customHeight="1">
      <c r="A88" s="62" t="s">
        <v>18</v>
      </c>
      <c r="B88" s="170" t="s">
        <v>200</v>
      </c>
      <c r="C88" s="154"/>
      <c r="D88" s="28">
        <v>48</v>
      </c>
      <c r="E88" s="29"/>
      <c r="F88" s="190"/>
    </row>
    <row r="89" spans="1:6" s="31" customFormat="1" ht="13.5" customHeight="1">
      <c r="A89" s="62" t="s">
        <v>14</v>
      </c>
      <c r="B89" s="191" t="s">
        <v>317</v>
      </c>
      <c r="C89" s="172"/>
      <c r="D89" s="98">
        <v>51</v>
      </c>
      <c r="E89" s="29"/>
      <c r="F89" s="190"/>
    </row>
    <row r="90" spans="1:6" s="31" customFormat="1" ht="13.5" customHeight="1">
      <c r="A90" s="62"/>
      <c r="B90" s="170" t="s">
        <v>319</v>
      </c>
      <c r="C90" s="154" t="s">
        <v>26</v>
      </c>
      <c r="D90" s="28">
        <f>SUM(D87:D89)</f>
        <v>129</v>
      </c>
      <c r="E90" s="29"/>
      <c r="F90" s="190">
        <f>D90*E90</f>
        <v>0</v>
      </c>
    </row>
    <row r="91" spans="1:6" s="31" customFormat="1" ht="13.5" customHeight="1">
      <c r="A91" s="62"/>
      <c r="B91" s="170"/>
      <c r="C91" s="154"/>
      <c r="D91" s="28"/>
      <c r="E91" s="29"/>
      <c r="F91" s="190"/>
    </row>
    <row r="92" spans="1:6" s="31" customFormat="1" ht="56.45" customHeight="1">
      <c r="A92" s="62" t="s">
        <v>404</v>
      </c>
      <c r="B92" s="100" t="s">
        <v>846</v>
      </c>
      <c r="C92" s="154"/>
      <c r="D92" s="28"/>
      <c r="E92" s="29"/>
      <c r="F92" s="190"/>
    </row>
    <row r="93" spans="1:6" s="31" customFormat="1" ht="30.6" customHeight="1">
      <c r="A93" s="62" t="s">
        <v>37</v>
      </c>
      <c r="B93" s="170" t="s">
        <v>497</v>
      </c>
      <c r="C93" s="154"/>
      <c r="D93" s="28"/>
      <c r="E93" s="29"/>
      <c r="F93" s="190"/>
    </row>
    <row r="94" spans="1:6" s="31" customFormat="1" ht="30" customHeight="1">
      <c r="A94" s="62" t="s">
        <v>37</v>
      </c>
      <c r="B94" s="170" t="s">
        <v>498</v>
      </c>
      <c r="C94" s="154"/>
      <c r="D94" s="28"/>
      <c r="E94" s="29"/>
      <c r="F94" s="190"/>
    </row>
    <row r="95" spans="1:6" s="31" customFormat="1" ht="28.15" customHeight="1">
      <c r="A95" s="62" t="s">
        <v>37</v>
      </c>
      <c r="B95" s="170" t="s">
        <v>499</v>
      </c>
      <c r="C95" s="154"/>
      <c r="D95" s="28"/>
      <c r="E95" s="29"/>
      <c r="F95" s="190"/>
    </row>
    <row r="96" spans="1:6" s="31" customFormat="1" ht="13.5" customHeight="1">
      <c r="A96" s="62" t="s">
        <v>37</v>
      </c>
      <c r="B96" s="170" t="s">
        <v>500</v>
      </c>
      <c r="C96" s="154"/>
      <c r="D96" s="28"/>
      <c r="E96" s="29"/>
      <c r="F96" s="190"/>
    </row>
    <row r="97" spans="1:6" s="31" customFormat="1" ht="28.9" customHeight="1">
      <c r="A97" s="62" t="s">
        <v>37</v>
      </c>
      <c r="B97" s="191" t="s">
        <v>501</v>
      </c>
      <c r="C97" s="172"/>
      <c r="D97" s="28"/>
      <c r="E97" s="29"/>
      <c r="F97" s="190"/>
    </row>
    <row r="98" spans="1:6" s="31" customFormat="1" ht="12" customHeight="1">
      <c r="A98" s="62"/>
      <c r="B98" s="197" t="s">
        <v>319</v>
      </c>
      <c r="C98" s="194" t="s">
        <v>26</v>
      </c>
      <c r="D98" s="28">
        <v>120</v>
      </c>
      <c r="E98" s="29"/>
      <c r="F98" s="190">
        <f>D98*E98</f>
        <v>0</v>
      </c>
    </row>
    <row r="99" spans="1:6" s="31" customFormat="1" ht="13.5" customHeight="1">
      <c r="A99" s="62"/>
      <c r="B99" s="170"/>
      <c r="C99" s="154"/>
      <c r="D99" s="28"/>
      <c r="E99" s="29"/>
      <c r="F99" s="190"/>
    </row>
    <row r="100" spans="1:6" s="31" customFormat="1" ht="75" customHeight="1">
      <c r="A100" s="62" t="s">
        <v>440</v>
      </c>
      <c r="B100" s="100" t="s">
        <v>857</v>
      </c>
      <c r="C100" s="154"/>
      <c r="D100" s="28"/>
      <c r="E100" s="29"/>
      <c r="F100" s="190"/>
    </row>
    <row r="101" spans="1:6" s="31" customFormat="1" ht="48.6" customHeight="1">
      <c r="A101" s="62" t="s">
        <v>17</v>
      </c>
      <c r="B101" s="170" t="s">
        <v>849</v>
      </c>
      <c r="C101" s="154" t="s">
        <v>26</v>
      </c>
      <c r="D101" s="28">
        <v>35</v>
      </c>
      <c r="E101" s="29"/>
      <c r="F101" s="190">
        <f>D101*E101</f>
        <v>0</v>
      </c>
    </row>
    <row r="102" spans="1:6" s="31" customFormat="1" ht="13.5" customHeight="1">
      <c r="A102" s="62"/>
      <c r="B102" s="170"/>
      <c r="C102" s="154"/>
      <c r="D102" s="28"/>
      <c r="E102" s="29"/>
      <c r="F102" s="190"/>
    </row>
    <row r="103" spans="1:6" s="31" customFormat="1" ht="152.44999999999999" customHeight="1">
      <c r="A103" s="62" t="s">
        <v>494</v>
      </c>
      <c r="B103" s="100" t="s">
        <v>1146</v>
      </c>
      <c r="C103" s="154" t="s">
        <v>26</v>
      </c>
      <c r="D103" s="28">
        <v>32</v>
      </c>
      <c r="E103" s="29"/>
      <c r="F103" s="190">
        <f>D103*E103</f>
        <v>0</v>
      </c>
    </row>
    <row r="104" spans="1:6" s="31" customFormat="1" ht="13.5" customHeight="1">
      <c r="A104" s="62"/>
      <c r="B104" s="170"/>
      <c r="C104" s="154"/>
      <c r="D104" s="28"/>
      <c r="E104" s="29"/>
      <c r="F104" s="190"/>
    </row>
    <row r="105" spans="1:6" s="31" customFormat="1" ht="48" customHeight="1">
      <c r="A105" s="62" t="s">
        <v>496</v>
      </c>
      <c r="B105" s="100" t="s">
        <v>877</v>
      </c>
      <c r="C105" s="154"/>
      <c r="D105" s="28"/>
      <c r="E105" s="29"/>
      <c r="F105" s="190"/>
    </row>
    <row r="106" spans="1:6" s="31" customFormat="1" ht="13.5" customHeight="1">
      <c r="A106" s="38"/>
      <c r="B106" s="27"/>
      <c r="C106" s="198"/>
      <c r="D106" s="198"/>
      <c r="E106" s="29"/>
      <c r="F106" s="190"/>
    </row>
    <row r="107" spans="1:6" s="31" customFormat="1" ht="13.5" customHeight="1">
      <c r="A107" s="62" t="s">
        <v>37</v>
      </c>
      <c r="B107" s="153" t="s">
        <v>880</v>
      </c>
      <c r="C107" s="154"/>
      <c r="D107" s="155">
        <v>3.74</v>
      </c>
      <c r="E107" s="29"/>
      <c r="F107" s="190"/>
    </row>
    <row r="108" spans="1:6" s="31" customFormat="1" ht="13.5" customHeight="1">
      <c r="A108" s="62" t="s">
        <v>37</v>
      </c>
      <c r="B108" s="153" t="s">
        <v>878</v>
      </c>
      <c r="C108" s="154"/>
      <c r="D108" s="155">
        <v>5.8</v>
      </c>
      <c r="E108" s="29"/>
      <c r="F108" s="190"/>
    </row>
    <row r="109" spans="1:6" s="31" customFormat="1" ht="13.5" customHeight="1">
      <c r="A109" s="62" t="s">
        <v>37</v>
      </c>
      <c r="B109" s="153" t="s">
        <v>232</v>
      </c>
      <c r="C109" s="154"/>
      <c r="D109" s="155">
        <v>6.2</v>
      </c>
      <c r="E109" s="29"/>
      <c r="F109" s="190"/>
    </row>
    <row r="110" spans="1:6" s="31" customFormat="1" ht="13.5" customHeight="1">
      <c r="A110" s="62" t="s">
        <v>37</v>
      </c>
      <c r="B110" s="199" t="s">
        <v>236</v>
      </c>
      <c r="C110" s="194"/>
      <c r="D110" s="200">
        <v>16.802</v>
      </c>
      <c r="E110" s="29"/>
      <c r="F110" s="190"/>
    </row>
    <row r="111" spans="1:6" s="31" customFormat="1" ht="13.5" customHeight="1">
      <c r="A111" s="62" t="s">
        <v>37</v>
      </c>
      <c r="B111" s="171" t="s">
        <v>882</v>
      </c>
      <c r="C111" s="172"/>
      <c r="D111" s="173">
        <v>4.5</v>
      </c>
      <c r="E111" s="29"/>
      <c r="F111" s="190"/>
    </row>
    <row r="112" spans="1:6" s="31" customFormat="1">
      <c r="A112" s="37"/>
      <c r="B112" s="99" t="s">
        <v>319</v>
      </c>
      <c r="C112" s="28" t="s">
        <v>26</v>
      </c>
      <c r="D112" s="28">
        <f>SUM(D107:D111)</f>
        <v>37.042000000000002</v>
      </c>
      <c r="E112" s="29"/>
      <c r="F112" s="29">
        <f>D112*E112</f>
        <v>0</v>
      </c>
    </row>
    <row r="113" spans="1:6" s="31" customFormat="1">
      <c r="A113" s="62"/>
      <c r="B113" s="153"/>
      <c r="C113" s="154"/>
      <c r="D113" s="155"/>
      <c r="E113" s="29"/>
      <c r="F113" s="29"/>
    </row>
    <row r="114" spans="1:6" s="31" customFormat="1" ht="38.25">
      <c r="A114" s="62" t="s">
        <v>598</v>
      </c>
      <c r="B114" s="100" t="s">
        <v>879</v>
      </c>
      <c r="C114" s="154"/>
      <c r="D114" s="155"/>
      <c r="E114" s="29"/>
      <c r="F114" s="29"/>
    </row>
    <row r="115" spans="1:6" s="31" customFormat="1">
      <c r="A115" s="62"/>
      <c r="B115" s="153"/>
      <c r="C115" s="154"/>
      <c r="D115" s="155"/>
      <c r="E115" s="29"/>
      <c r="F115" s="29"/>
    </row>
    <row r="116" spans="1:6" s="31" customFormat="1">
      <c r="A116" s="104" t="s">
        <v>37</v>
      </c>
      <c r="B116" s="201" t="s">
        <v>224</v>
      </c>
      <c r="C116" s="202"/>
      <c r="D116" s="10">
        <v>32.6</v>
      </c>
      <c r="E116" s="29"/>
      <c r="F116" s="29"/>
    </row>
    <row r="117" spans="1:6" s="31" customFormat="1">
      <c r="A117" s="104" t="s">
        <v>37</v>
      </c>
      <c r="B117" s="201" t="s">
        <v>225</v>
      </c>
      <c r="C117" s="202"/>
      <c r="D117" s="10">
        <v>17.3</v>
      </c>
      <c r="E117" s="29"/>
      <c r="F117" s="29"/>
    </row>
    <row r="118" spans="1:6" s="31" customFormat="1">
      <c r="A118" s="104" t="s">
        <v>37</v>
      </c>
      <c r="B118" s="201" t="s">
        <v>226</v>
      </c>
      <c r="C118" s="202"/>
      <c r="D118" s="10">
        <v>18.3</v>
      </c>
      <c r="E118" s="29"/>
      <c r="F118" s="29"/>
    </row>
    <row r="119" spans="1:6" s="31" customFormat="1">
      <c r="A119" s="104" t="s">
        <v>37</v>
      </c>
      <c r="B119" s="201" t="s">
        <v>227</v>
      </c>
      <c r="C119" s="202"/>
      <c r="D119" s="10">
        <v>22.3</v>
      </c>
      <c r="E119" s="29"/>
      <c r="F119" s="29"/>
    </row>
    <row r="120" spans="1:6" s="31" customFormat="1">
      <c r="A120" s="62" t="s">
        <v>37</v>
      </c>
      <c r="B120" s="204" t="s">
        <v>228</v>
      </c>
      <c r="C120" s="53"/>
      <c r="D120" s="54">
        <v>19</v>
      </c>
      <c r="E120" s="29"/>
      <c r="F120" s="29"/>
    </row>
    <row r="121" spans="1:6" s="31" customFormat="1">
      <c r="A121" s="62" t="s">
        <v>37</v>
      </c>
      <c r="B121" s="204" t="s">
        <v>229</v>
      </c>
      <c r="C121" s="53"/>
      <c r="D121" s="54">
        <v>16</v>
      </c>
      <c r="E121" s="29"/>
      <c r="F121" s="29"/>
    </row>
    <row r="122" spans="1:6" s="31" customFormat="1">
      <c r="A122" s="62" t="s">
        <v>37</v>
      </c>
      <c r="B122" s="204" t="s">
        <v>230</v>
      </c>
      <c r="C122" s="53"/>
      <c r="D122" s="54">
        <v>20.2</v>
      </c>
      <c r="E122" s="29"/>
      <c r="F122" s="29"/>
    </row>
    <row r="123" spans="1:6" s="31" customFormat="1">
      <c r="A123" s="62" t="s">
        <v>37</v>
      </c>
      <c r="B123" s="204" t="s">
        <v>231</v>
      </c>
      <c r="C123" s="53"/>
      <c r="D123" s="54">
        <v>14.5</v>
      </c>
      <c r="E123" s="29"/>
      <c r="F123" s="29"/>
    </row>
    <row r="124" spans="1:6" s="31" customFormat="1">
      <c r="A124" s="62" t="s">
        <v>37</v>
      </c>
      <c r="B124" s="204" t="s">
        <v>233</v>
      </c>
      <c r="C124" s="53"/>
      <c r="D124" s="54">
        <v>14.6</v>
      </c>
      <c r="E124" s="29"/>
      <c r="F124" s="29"/>
    </row>
    <row r="125" spans="1:6" s="31" customFormat="1">
      <c r="A125" s="62" t="s">
        <v>37</v>
      </c>
      <c r="B125" s="204" t="s">
        <v>234</v>
      </c>
      <c r="C125" s="53"/>
      <c r="D125" s="54">
        <v>17.7</v>
      </c>
      <c r="E125" s="29"/>
      <c r="F125" s="29"/>
    </row>
    <row r="126" spans="1:6" s="31" customFormat="1">
      <c r="A126" s="62" t="s">
        <v>37</v>
      </c>
      <c r="B126" s="204" t="s">
        <v>235</v>
      </c>
      <c r="C126" s="53"/>
      <c r="D126" s="54">
        <v>24</v>
      </c>
      <c r="E126" s="29"/>
      <c r="F126" s="29"/>
    </row>
    <row r="127" spans="1:6" s="31" customFormat="1">
      <c r="A127" s="62" t="s">
        <v>37</v>
      </c>
      <c r="B127" s="204" t="s">
        <v>237</v>
      </c>
      <c r="C127" s="53"/>
      <c r="D127" s="54">
        <v>18.899999999999999</v>
      </c>
      <c r="E127" s="29"/>
      <c r="F127" s="29"/>
    </row>
    <row r="128" spans="1:6" s="31" customFormat="1">
      <c r="A128" s="62" t="s">
        <v>37</v>
      </c>
      <c r="B128" s="204" t="s">
        <v>238</v>
      </c>
      <c r="C128" s="53"/>
      <c r="D128" s="54">
        <v>44</v>
      </c>
      <c r="E128" s="29"/>
      <c r="F128" s="29"/>
    </row>
    <row r="129" spans="1:6" s="31" customFormat="1">
      <c r="A129" s="62" t="s">
        <v>37</v>
      </c>
      <c r="B129" s="204" t="s">
        <v>239</v>
      </c>
      <c r="C129" s="53"/>
      <c r="D129" s="54">
        <v>12.6</v>
      </c>
      <c r="E129" s="29"/>
      <c r="F129" s="29"/>
    </row>
    <row r="130" spans="1:6" s="31" customFormat="1">
      <c r="A130" s="62" t="s">
        <v>37</v>
      </c>
      <c r="B130" s="204" t="s">
        <v>240</v>
      </c>
      <c r="C130" s="53"/>
      <c r="D130" s="54">
        <v>32.700000000000003</v>
      </c>
      <c r="E130" s="29"/>
      <c r="F130" s="29"/>
    </row>
    <row r="131" spans="1:6" s="31" customFormat="1">
      <c r="A131" s="62" t="s">
        <v>37</v>
      </c>
      <c r="B131" s="204" t="s">
        <v>241</v>
      </c>
      <c r="C131" s="53"/>
      <c r="D131" s="54">
        <v>13.8</v>
      </c>
      <c r="E131" s="29"/>
      <c r="F131" s="29"/>
    </row>
    <row r="132" spans="1:6" s="31" customFormat="1">
      <c r="A132" s="62" t="s">
        <v>37</v>
      </c>
      <c r="B132" s="205" t="s">
        <v>242</v>
      </c>
      <c r="C132" s="87"/>
      <c r="D132" s="206">
        <v>11.4</v>
      </c>
      <c r="E132" s="29"/>
      <c r="F132" s="29"/>
    </row>
    <row r="133" spans="1:6" s="31" customFormat="1">
      <c r="A133" s="37"/>
      <c r="B133" s="43" t="s">
        <v>319</v>
      </c>
      <c r="C133" s="10" t="s">
        <v>26</v>
      </c>
      <c r="D133" s="10">
        <f>SUM(D116:D132)</f>
        <v>349.9</v>
      </c>
      <c r="E133" s="29"/>
      <c r="F133" s="29">
        <f>D133*E133</f>
        <v>0</v>
      </c>
    </row>
    <row r="134" spans="1:6" s="31" customFormat="1">
      <c r="A134" s="62"/>
      <c r="B134" s="153"/>
      <c r="C134" s="154"/>
      <c r="D134" s="155"/>
      <c r="E134" s="29"/>
      <c r="F134" s="29"/>
    </row>
    <row r="135" spans="1:6" s="31" customFormat="1">
      <c r="A135" s="104" t="s">
        <v>37</v>
      </c>
      <c r="B135" s="174" t="s">
        <v>244</v>
      </c>
      <c r="C135" s="175"/>
      <c r="D135" s="28">
        <v>44</v>
      </c>
      <c r="E135" s="29"/>
      <c r="F135" s="29"/>
    </row>
    <row r="136" spans="1:6" s="31" customFormat="1">
      <c r="A136" s="104" t="s">
        <v>37</v>
      </c>
      <c r="B136" s="174" t="s">
        <v>246</v>
      </c>
      <c r="C136" s="175"/>
      <c r="D136" s="28">
        <v>16.5</v>
      </c>
      <c r="E136" s="29"/>
      <c r="F136" s="29"/>
    </row>
    <row r="137" spans="1:6" s="31" customFormat="1">
      <c r="A137" s="104" t="s">
        <v>37</v>
      </c>
      <c r="B137" s="174" t="s">
        <v>247</v>
      </c>
      <c r="C137" s="175"/>
      <c r="D137" s="28">
        <v>10.5</v>
      </c>
      <c r="E137" s="29"/>
      <c r="F137" s="29"/>
    </row>
    <row r="138" spans="1:6" s="31" customFormat="1">
      <c r="A138" s="104" t="s">
        <v>37</v>
      </c>
      <c r="B138" s="174" t="s">
        <v>248</v>
      </c>
      <c r="C138" s="175"/>
      <c r="D138" s="28">
        <v>53.9</v>
      </c>
      <c r="E138" s="29"/>
      <c r="F138" s="29"/>
    </row>
    <row r="139" spans="1:6" s="31" customFormat="1">
      <c r="A139" s="104" t="s">
        <v>37</v>
      </c>
      <c r="B139" s="174" t="s">
        <v>249</v>
      </c>
      <c r="C139" s="175"/>
      <c r="D139" s="28">
        <v>23.8</v>
      </c>
      <c r="E139" s="29"/>
      <c r="F139" s="29"/>
    </row>
    <row r="140" spans="1:6" s="31" customFormat="1">
      <c r="A140" s="104" t="s">
        <v>37</v>
      </c>
      <c r="B140" s="174" t="s">
        <v>250</v>
      </c>
      <c r="C140" s="175"/>
      <c r="D140" s="28">
        <v>23.3</v>
      </c>
      <c r="E140" s="29"/>
      <c r="F140" s="29"/>
    </row>
    <row r="141" spans="1:6" s="31" customFormat="1">
      <c r="A141" s="104" t="s">
        <v>37</v>
      </c>
      <c r="B141" s="174" t="s">
        <v>251</v>
      </c>
      <c r="C141" s="175"/>
      <c r="D141" s="28">
        <v>19</v>
      </c>
      <c r="E141" s="29"/>
      <c r="F141" s="29"/>
    </row>
    <row r="142" spans="1:6" s="31" customFormat="1">
      <c r="A142" s="104" t="s">
        <v>37</v>
      </c>
      <c r="B142" s="174" t="s">
        <v>252</v>
      </c>
      <c r="C142" s="175"/>
      <c r="D142" s="28">
        <v>9.6</v>
      </c>
      <c r="E142" s="29"/>
      <c r="F142" s="29"/>
    </row>
    <row r="143" spans="1:6" s="31" customFormat="1">
      <c r="A143" s="104" t="s">
        <v>37</v>
      </c>
      <c r="B143" s="174" t="s">
        <v>253</v>
      </c>
      <c r="C143" s="175"/>
      <c r="D143" s="28">
        <v>11.3</v>
      </c>
      <c r="E143" s="29"/>
      <c r="F143" s="29"/>
    </row>
    <row r="144" spans="1:6" s="31" customFormat="1">
      <c r="A144" s="104" t="s">
        <v>37</v>
      </c>
      <c r="B144" s="174" t="s">
        <v>254</v>
      </c>
      <c r="C144" s="175"/>
      <c r="D144" s="28">
        <v>18.600000000000001</v>
      </c>
      <c r="E144" s="29"/>
      <c r="F144" s="29"/>
    </row>
    <row r="145" spans="1:6" s="31" customFormat="1">
      <c r="A145" s="104" t="s">
        <v>37</v>
      </c>
      <c r="B145" s="174" t="s">
        <v>256</v>
      </c>
      <c r="C145" s="175"/>
      <c r="D145" s="28">
        <v>24.7</v>
      </c>
      <c r="E145" s="29"/>
      <c r="F145" s="29"/>
    </row>
    <row r="146" spans="1:6" s="31" customFormat="1">
      <c r="A146" s="104" t="s">
        <v>37</v>
      </c>
      <c r="B146" s="174" t="s">
        <v>257</v>
      </c>
      <c r="C146" s="175"/>
      <c r="D146" s="28">
        <v>24.5</v>
      </c>
      <c r="E146" s="29"/>
      <c r="F146" s="29"/>
    </row>
    <row r="147" spans="1:6" s="31" customFormat="1">
      <c r="A147" s="104" t="s">
        <v>37</v>
      </c>
      <c r="B147" s="174" t="s">
        <v>258</v>
      </c>
      <c r="C147" s="175"/>
      <c r="D147" s="28">
        <v>54.4</v>
      </c>
      <c r="E147" s="29"/>
      <c r="F147" s="29"/>
    </row>
    <row r="148" spans="1:6" s="31" customFormat="1">
      <c r="A148" s="104" t="s">
        <v>37</v>
      </c>
      <c r="B148" s="174" t="s">
        <v>261</v>
      </c>
      <c r="C148" s="175"/>
      <c r="D148" s="28">
        <v>14.6</v>
      </c>
      <c r="E148" s="29"/>
      <c r="F148" s="29"/>
    </row>
    <row r="149" spans="1:6" s="31" customFormat="1">
      <c r="A149" s="104" t="s">
        <v>37</v>
      </c>
      <c r="B149" s="174" t="s">
        <v>260</v>
      </c>
      <c r="C149" s="175"/>
      <c r="D149" s="28">
        <v>9.8000000000000007</v>
      </c>
      <c r="E149" s="29"/>
      <c r="F149" s="29"/>
    </row>
    <row r="150" spans="1:6" s="31" customFormat="1">
      <c r="A150" s="104" t="s">
        <v>37</v>
      </c>
      <c r="B150" s="180" t="s">
        <v>259</v>
      </c>
      <c r="C150" s="181"/>
      <c r="D150" s="98">
        <v>11.6</v>
      </c>
      <c r="E150" s="29"/>
      <c r="F150" s="29"/>
    </row>
    <row r="151" spans="1:6" s="31" customFormat="1">
      <c r="A151" s="104"/>
      <c r="B151" s="99" t="s">
        <v>319</v>
      </c>
      <c r="C151" s="28" t="s">
        <v>26</v>
      </c>
      <c r="D151" s="28">
        <f>SUM(D135:D150)</f>
        <v>370.10000000000008</v>
      </c>
      <c r="E151" s="29"/>
      <c r="F151" s="29">
        <f>D151*E151</f>
        <v>0</v>
      </c>
    </row>
    <row r="152" spans="1:6" s="31" customFormat="1">
      <c r="A152" s="37"/>
      <c r="B152" s="13"/>
      <c r="C152" s="28"/>
      <c r="D152" s="28"/>
      <c r="E152" s="29"/>
      <c r="F152" s="29"/>
    </row>
    <row r="153" spans="1:6" s="31" customFormat="1">
      <c r="A153" s="104" t="s">
        <v>37</v>
      </c>
      <c r="B153" s="174" t="s">
        <v>301</v>
      </c>
      <c r="C153" s="175"/>
      <c r="D153" s="28">
        <v>34.799999999999997</v>
      </c>
      <c r="E153" s="29"/>
      <c r="F153" s="29"/>
    </row>
    <row r="154" spans="1:6" s="31" customFormat="1">
      <c r="A154" s="104" t="s">
        <v>37</v>
      </c>
      <c r="B154" s="174" t="s">
        <v>302</v>
      </c>
      <c r="C154" s="175"/>
      <c r="D154" s="28">
        <v>17</v>
      </c>
      <c r="E154" s="29"/>
      <c r="F154" s="29"/>
    </row>
    <row r="155" spans="1:6" s="31" customFormat="1">
      <c r="A155" s="104" t="s">
        <v>37</v>
      </c>
      <c r="B155" s="174" t="s">
        <v>303</v>
      </c>
      <c r="C155" s="175"/>
      <c r="D155" s="28">
        <v>11.2</v>
      </c>
      <c r="E155" s="29"/>
      <c r="F155" s="29"/>
    </row>
    <row r="156" spans="1:6" s="31" customFormat="1">
      <c r="A156" s="104" t="s">
        <v>37</v>
      </c>
      <c r="B156" s="174" t="s">
        <v>304</v>
      </c>
      <c r="C156" s="175"/>
      <c r="D156" s="28">
        <v>54.5</v>
      </c>
      <c r="E156" s="29"/>
      <c r="F156" s="29"/>
    </row>
    <row r="157" spans="1:6" s="31" customFormat="1">
      <c r="A157" s="104" t="s">
        <v>37</v>
      </c>
      <c r="B157" s="174" t="s">
        <v>305</v>
      </c>
      <c r="C157" s="175"/>
      <c r="D157" s="28">
        <v>23.8</v>
      </c>
      <c r="E157" s="29"/>
      <c r="F157" s="29"/>
    </row>
    <row r="158" spans="1:6" s="31" customFormat="1">
      <c r="A158" s="104" t="s">
        <v>37</v>
      </c>
      <c r="B158" s="174" t="s">
        <v>306</v>
      </c>
      <c r="C158" s="175"/>
      <c r="D158" s="28">
        <v>25.3</v>
      </c>
      <c r="E158" s="29"/>
      <c r="F158" s="29"/>
    </row>
    <row r="159" spans="1:6" s="31" customFormat="1">
      <c r="A159" s="104" t="s">
        <v>37</v>
      </c>
      <c r="B159" s="174" t="s">
        <v>307</v>
      </c>
      <c r="C159" s="175"/>
      <c r="D159" s="28">
        <v>19</v>
      </c>
      <c r="E159" s="29"/>
      <c r="F159" s="29"/>
    </row>
    <row r="160" spans="1:6" s="31" customFormat="1">
      <c r="A160" s="104" t="s">
        <v>37</v>
      </c>
      <c r="B160" s="174" t="s">
        <v>308</v>
      </c>
      <c r="C160" s="175"/>
      <c r="D160" s="28">
        <v>9.9</v>
      </c>
      <c r="E160" s="29"/>
      <c r="F160" s="29"/>
    </row>
    <row r="161" spans="1:6" s="31" customFormat="1">
      <c r="A161" s="104" t="s">
        <v>37</v>
      </c>
      <c r="B161" s="174" t="s">
        <v>309</v>
      </c>
      <c r="C161" s="175"/>
      <c r="D161" s="28">
        <v>11.3</v>
      </c>
      <c r="E161" s="29"/>
      <c r="F161" s="29"/>
    </row>
    <row r="162" spans="1:6" s="31" customFormat="1">
      <c r="A162" s="104" t="s">
        <v>37</v>
      </c>
      <c r="B162" s="174" t="s">
        <v>310</v>
      </c>
      <c r="C162" s="175"/>
      <c r="D162" s="28">
        <v>18.399999999999999</v>
      </c>
      <c r="E162" s="29"/>
      <c r="F162" s="29"/>
    </row>
    <row r="163" spans="1:6" s="31" customFormat="1">
      <c r="A163" s="104" t="s">
        <v>37</v>
      </c>
      <c r="B163" s="174" t="s">
        <v>311</v>
      </c>
      <c r="C163" s="175"/>
      <c r="D163" s="28">
        <v>25.7</v>
      </c>
      <c r="E163" s="29"/>
      <c r="F163" s="29"/>
    </row>
    <row r="164" spans="1:6" s="31" customFormat="1">
      <c r="A164" s="104" t="s">
        <v>37</v>
      </c>
      <c r="B164" s="174" t="s">
        <v>312</v>
      </c>
      <c r="C164" s="175"/>
      <c r="D164" s="28">
        <v>23.8</v>
      </c>
      <c r="E164" s="29"/>
      <c r="F164" s="29"/>
    </row>
    <row r="165" spans="1:6" s="31" customFormat="1">
      <c r="A165" s="104" t="s">
        <v>37</v>
      </c>
      <c r="B165" s="174" t="s">
        <v>313</v>
      </c>
      <c r="C165" s="175"/>
      <c r="D165" s="28">
        <v>57.15</v>
      </c>
      <c r="E165" s="29"/>
      <c r="F165" s="29"/>
    </row>
    <row r="166" spans="1:6" s="31" customFormat="1">
      <c r="A166" s="104" t="s">
        <v>37</v>
      </c>
      <c r="B166" s="174" t="s">
        <v>881</v>
      </c>
      <c r="C166" s="175"/>
      <c r="D166" s="28">
        <v>18.5</v>
      </c>
      <c r="E166" s="29"/>
      <c r="F166" s="29"/>
    </row>
    <row r="167" spans="1:6" s="31" customFormat="1">
      <c r="A167" s="104" t="s">
        <v>37</v>
      </c>
      <c r="B167" s="180" t="s">
        <v>314</v>
      </c>
      <c r="C167" s="181"/>
      <c r="D167" s="98">
        <v>27.6</v>
      </c>
      <c r="E167" s="29"/>
      <c r="F167" s="29"/>
    </row>
    <row r="168" spans="1:6" s="31" customFormat="1">
      <c r="A168" s="104"/>
      <c r="B168" s="99" t="s">
        <v>319</v>
      </c>
      <c r="C168" s="28" t="s">
        <v>26</v>
      </c>
      <c r="D168" s="28">
        <f>SUM(D153:D167)</f>
        <v>377.95000000000005</v>
      </c>
      <c r="E168" s="29"/>
      <c r="F168" s="29">
        <f>D168*E168</f>
        <v>0</v>
      </c>
    </row>
    <row r="169" spans="1:6" s="31" customFormat="1">
      <c r="A169" s="104"/>
      <c r="B169" s="174"/>
      <c r="C169" s="175"/>
      <c r="D169" s="28"/>
      <c r="E169" s="29"/>
      <c r="F169" s="29"/>
    </row>
    <row r="170" spans="1:6" ht="51">
      <c r="A170" s="62" t="s">
        <v>599</v>
      </c>
      <c r="B170" s="199" t="s">
        <v>1081</v>
      </c>
      <c r="C170" s="194"/>
      <c r="D170" s="200"/>
    </row>
    <row r="171" spans="1:6">
      <c r="A171" s="62"/>
      <c r="B171" s="199"/>
      <c r="C171" s="194"/>
      <c r="D171" s="200"/>
    </row>
    <row r="172" spans="1:6">
      <c r="A172" s="62" t="s">
        <v>17</v>
      </c>
      <c r="B172" s="199" t="s">
        <v>412</v>
      </c>
      <c r="C172" s="194" t="s">
        <v>38</v>
      </c>
      <c r="D172" s="200">
        <v>350</v>
      </c>
      <c r="F172" s="107">
        <f>D172*E172</f>
        <v>0</v>
      </c>
    </row>
    <row r="173" spans="1:6">
      <c r="A173" s="62" t="s">
        <v>18</v>
      </c>
      <c r="B173" s="199" t="s">
        <v>429</v>
      </c>
      <c r="C173" s="194" t="s">
        <v>38</v>
      </c>
      <c r="D173" s="200">
        <v>341</v>
      </c>
      <c r="F173" s="107">
        <f>D173*E173</f>
        <v>0</v>
      </c>
    </row>
    <row r="174" spans="1:6">
      <c r="A174" s="62" t="s">
        <v>14</v>
      </c>
      <c r="B174" s="199" t="s">
        <v>432</v>
      </c>
      <c r="C174" s="194" t="s">
        <v>38</v>
      </c>
      <c r="D174" s="200">
        <v>341</v>
      </c>
      <c r="F174" s="107">
        <f>D174*E174</f>
        <v>0</v>
      </c>
    </row>
    <row r="175" spans="1:6">
      <c r="A175" s="62"/>
      <c r="B175" s="199"/>
      <c r="C175" s="194"/>
      <c r="D175" s="200"/>
    </row>
    <row r="176" spans="1:6" ht="43.9" customHeight="1">
      <c r="A176" s="62" t="s">
        <v>600</v>
      </c>
      <c r="B176" s="199" t="s">
        <v>995</v>
      </c>
      <c r="C176" s="194"/>
      <c r="D176" s="200"/>
    </row>
    <row r="177" spans="1:6">
      <c r="A177" s="104" t="s">
        <v>37</v>
      </c>
      <c r="B177" s="199" t="s">
        <v>996</v>
      </c>
      <c r="C177" s="194" t="s">
        <v>16</v>
      </c>
      <c r="D177" s="200">
        <v>90</v>
      </c>
      <c r="F177" s="107">
        <f>D177*E177</f>
        <v>0</v>
      </c>
    </row>
    <row r="178" spans="1:6">
      <c r="A178" s="104" t="s">
        <v>37</v>
      </c>
      <c r="B178" s="199" t="s">
        <v>997</v>
      </c>
      <c r="C178" s="194" t="s">
        <v>16</v>
      </c>
      <c r="D178" s="200">
        <v>85</v>
      </c>
      <c r="F178" s="107">
        <f>D178*E178</f>
        <v>0</v>
      </c>
    </row>
    <row r="179" spans="1:6">
      <c r="A179" s="104" t="s">
        <v>37</v>
      </c>
      <c r="B179" s="199" t="s">
        <v>998</v>
      </c>
      <c r="C179" s="194" t="s">
        <v>16</v>
      </c>
      <c r="D179" s="200">
        <v>3</v>
      </c>
      <c r="F179" s="107">
        <f>D179*E179</f>
        <v>0</v>
      </c>
    </row>
    <row r="180" spans="1:6">
      <c r="A180" s="104" t="s">
        <v>37</v>
      </c>
      <c r="B180" s="199" t="s">
        <v>999</v>
      </c>
      <c r="C180" s="194" t="s">
        <v>16</v>
      </c>
      <c r="D180" s="200">
        <v>7</v>
      </c>
      <c r="F180" s="107">
        <f>D180*E180</f>
        <v>0</v>
      </c>
    </row>
    <row r="181" spans="1:6">
      <c r="A181" s="104" t="s">
        <v>37</v>
      </c>
      <c r="B181" s="199" t="s">
        <v>1000</v>
      </c>
      <c r="C181" s="194" t="s">
        <v>16</v>
      </c>
      <c r="D181" s="200">
        <v>7</v>
      </c>
      <c r="F181" s="107">
        <f>D181*E181</f>
        <v>0</v>
      </c>
    </row>
    <row r="182" spans="1:6">
      <c r="A182" s="62"/>
      <c r="B182" s="199"/>
      <c r="C182" s="194"/>
      <c r="D182" s="200"/>
    </row>
    <row r="183" spans="1:6" ht="51">
      <c r="A183" s="62" t="s">
        <v>601</v>
      </c>
      <c r="B183" s="199" t="s">
        <v>1100</v>
      </c>
      <c r="C183" s="194" t="s">
        <v>16</v>
      </c>
      <c r="D183" s="200">
        <v>3</v>
      </c>
      <c r="F183" s="107">
        <f>D183*E183</f>
        <v>0</v>
      </c>
    </row>
    <row r="184" spans="1:6">
      <c r="A184" s="62"/>
      <c r="B184" s="199"/>
      <c r="C184" s="194"/>
      <c r="D184" s="200"/>
    </row>
    <row r="185" spans="1:6">
      <c r="A185" s="59"/>
      <c r="B185" s="420" t="s">
        <v>778</v>
      </c>
      <c r="C185" s="420"/>
      <c r="D185" s="437"/>
      <c r="E185" s="437"/>
      <c r="F185" s="152">
        <f>SUM(F14:F184)</f>
        <v>0</v>
      </c>
    </row>
    <row r="186" spans="1:6">
      <c r="A186" s="62"/>
      <c r="B186" s="199"/>
      <c r="C186" s="194"/>
      <c r="D186" s="200"/>
    </row>
  </sheetData>
  <sheetProtection selectLockedCells="1" selectUnlockedCells="1"/>
  <mergeCells count="1">
    <mergeCell ref="B185:E18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rowBreaks count="1" manualBreakCount="1">
    <brk id="174" max="16383"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F101"/>
  <sheetViews>
    <sheetView showZeros="0" view="pageBreakPreview" topLeftCell="A84" zoomScaleNormal="100" zoomScaleSheetLayoutView="100" workbookViewId="0">
      <selection activeCell="F100" sqref="F100"/>
    </sheetView>
  </sheetViews>
  <sheetFormatPr defaultRowHeight="12.75"/>
  <cols>
    <col min="1" max="1" width="4.85546875" style="34" customWidth="1"/>
    <col min="2" max="2" width="38.42578125" style="3" customWidth="1"/>
    <col min="3" max="3" width="7" style="1" customWidth="1"/>
    <col min="4" max="4" width="13.5703125" style="1" customWidth="1"/>
    <col min="5" max="5" width="9.7109375" style="18" customWidth="1"/>
    <col min="6" max="6" width="15.28515625" style="18" customWidth="1"/>
    <col min="7" max="16384" width="9.140625" style="2"/>
  </cols>
  <sheetData>
    <row r="2" spans="1:6" s="31" customFormat="1">
      <c r="A2" s="37" t="s">
        <v>32</v>
      </c>
      <c r="B2" s="13" t="s">
        <v>33</v>
      </c>
      <c r="C2" s="28"/>
      <c r="D2" s="29"/>
      <c r="E2" s="29"/>
      <c r="F2" s="29"/>
    </row>
    <row r="3" spans="1:6" s="31" customFormat="1">
      <c r="A3" s="37"/>
      <c r="B3" s="13"/>
      <c r="C3" s="28"/>
      <c r="D3" s="29"/>
      <c r="E3" s="29"/>
      <c r="F3" s="29"/>
    </row>
    <row r="4" spans="1:6" s="31" customFormat="1">
      <c r="A4" s="37"/>
      <c r="B4" s="13"/>
      <c r="C4" s="28"/>
      <c r="D4" s="29"/>
      <c r="E4" s="29"/>
      <c r="F4" s="29"/>
    </row>
    <row r="5" spans="1:6" s="31" customFormat="1">
      <c r="A5" s="38" t="s">
        <v>59</v>
      </c>
      <c r="B5" s="27" t="s">
        <v>799</v>
      </c>
      <c r="C5" s="28"/>
      <c r="D5" s="29"/>
      <c r="E5" s="29"/>
      <c r="F5" s="29"/>
    </row>
    <row r="6" spans="1:6" s="31" customFormat="1">
      <c r="A6" s="37"/>
      <c r="B6" s="13"/>
      <c r="C6" s="28"/>
      <c r="D6" s="29"/>
      <c r="E6" s="29"/>
      <c r="F6" s="29"/>
    </row>
    <row r="7" spans="1:6" s="31" customFormat="1" ht="17.45" customHeight="1">
      <c r="A7" s="156" t="s">
        <v>191</v>
      </c>
      <c r="B7" s="83" t="s">
        <v>67</v>
      </c>
      <c r="C7" s="79" t="s">
        <v>21</v>
      </c>
      <c r="D7" s="80" t="s">
        <v>23</v>
      </c>
      <c r="E7" s="80" t="s">
        <v>170</v>
      </c>
      <c r="F7" s="81" t="s">
        <v>171</v>
      </c>
    </row>
    <row r="8" spans="1:6" s="31" customFormat="1">
      <c r="A8" s="37"/>
      <c r="B8" s="13"/>
      <c r="C8" s="28"/>
      <c r="D8" s="29"/>
      <c r="E8" s="29"/>
      <c r="F8" s="29"/>
    </row>
    <row r="9" spans="1:6" s="31" customFormat="1" ht="25.5">
      <c r="A9" s="37" t="s">
        <v>52</v>
      </c>
      <c r="B9" s="13" t="s">
        <v>658</v>
      </c>
      <c r="C9" s="28"/>
      <c r="D9" s="29"/>
      <c r="E9" s="29"/>
      <c r="F9" s="29"/>
    </row>
    <row r="10" spans="1:6" s="31" customFormat="1">
      <c r="A10" s="62" t="s">
        <v>37</v>
      </c>
      <c r="B10" s="13" t="s">
        <v>659</v>
      </c>
      <c r="C10" s="28"/>
      <c r="D10" s="29"/>
      <c r="E10" s="29"/>
      <c r="F10" s="29"/>
    </row>
    <row r="11" spans="1:6" s="31" customFormat="1">
      <c r="A11" s="62" t="s">
        <v>37</v>
      </c>
      <c r="B11" s="13" t="s">
        <v>660</v>
      </c>
      <c r="C11" s="28"/>
      <c r="D11" s="29"/>
      <c r="E11" s="29"/>
      <c r="F11" s="29"/>
    </row>
    <row r="12" spans="1:6" s="31" customFormat="1">
      <c r="A12" s="62" t="s">
        <v>37</v>
      </c>
      <c r="B12" s="13" t="s">
        <v>661</v>
      </c>
      <c r="C12" s="28"/>
      <c r="D12" s="29"/>
      <c r="E12" s="29"/>
      <c r="F12" s="29"/>
    </row>
    <row r="13" spans="1:6" s="31" customFormat="1">
      <c r="A13" s="62" t="s">
        <v>37</v>
      </c>
      <c r="B13" s="13" t="s">
        <v>662</v>
      </c>
      <c r="C13" s="28"/>
      <c r="D13" s="29"/>
      <c r="E13" s="29"/>
      <c r="F13" s="29"/>
    </row>
    <row r="14" spans="1:6" s="31" customFormat="1">
      <c r="A14" s="62" t="s">
        <v>37</v>
      </c>
      <c r="B14" s="13" t="s">
        <v>661</v>
      </c>
      <c r="C14" s="28"/>
      <c r="D14" s="29"/>
      <c r="E14" s="29"/>
      <c r="F14" s="29"/>
    </row>
    <row r="15" spans="1:6" s="31" customFormat="1">
      <c r="A15" s="62" t="s">
        <v>37</v>
      </c>
      <c r="B15" s="13" t="s">
        <v>663</v>
      </c>
      <c r="C15" s="28"/>
      <c r="D15" s="29"/>
      <c r="E15" s="29"/>
      <c r="F15" s="29"/>
    </row>
    <row r="16" spans="1:6" s="31" customFormat="1">
      <c r="A16" s="62" t="s">
        <v>37</v>
      </c>
      <c r="B16" s="97" t="s">
        <v>664</v>
      </c>
      <c r="C16" s="98"/>
      <c r="D16" s="29"/>
      <c r="E16" s="29"/>
      <c r="F16" s="29"/>
    </row>
    <row r="17" spans="1:6" s="31" customFormat="1">
      <c r="A17" s="37"/>
      <c r="B17" s="13" t="s">
        <v>319</v>
      </c>
      <c r="C17" s="28" t="s">
        <v>26</v>
      </c>
      <c r="D17" s="29">
        <v>18.600000000000001</v>
      </c>
      <c r="E17" s="29"/>
      <c r="F17" s="29">
        <f>D17*E17</f>
        <v>0</v>
      </c>
    </row>
    <row r="18" spans="1:6" s="31" customFormat="1">
      <c r="A18" s="37"/>
      <c r="B18" s="13"/>
      <c r="C18" s="28"/>
      <c r="D18" s="29"/>
      <c r="E18" s="29"/>
      <c r="F18" s="29"/>
    </row>
    <row r="19" spans="1:6" s="31" customFormat="1" ht="63.75">
      <c r="A19" s="62" t="s">
        <v>10</v>
      </c>
      <c r="B19" s="170" t="s">
        <v>1098</v>
      </c>
      <c r="C19" s="28" t="s">
        <v>26</v>
      </c>
      <c r="D19" s="29">
        <v>605</v>
      </c>
      <c r="E19" s="29"/>
      <c r="F19" s="29">
        <f>D19*E19</f>
        <v>0</v>
      </c>
    </row>
    <row r="20" spans="1:6" s="31" customFormat="1">
      <c r="A20" s="37"/>
      <c r="B20" s="13"/>
      <c r="C20" s="28"/>
      <c r="D20" s="29"/>
      <c r="E20" s="29"/>
      <c r="F20" s="29"/>
    </row>
    <row r="21" spans="1:6" s="31" customFormat="1" ht="63.75">
      <c r="A21" s="62" t="s">
        <v>11</v>
      </c>
      <c r="B21" s="170" t="s">
        <v>1099</v>
      </c>
      <c r="C21" s="28" t="s">
        <v>26</v>
      </c>
      <c r="D21" s="29">
        <v>750</v>
      </c>
      <c r="E21" s="29"/>
      <c r="F21" s="29">
        <f>D21*E21</f>
        <v>0</v>
      </c>
    </row>
    <row r="22" spans="1:6" s="31" customFormat="1">
      <c r="A22" s="37"/>
      <c r="B22" s="13"/>
      <c r="C22" s="28"/>
      <c r="D22" s="29"/>
      <c r="E22" s="29"/>
      <c r="F22" s="29"/>
    </row>
    <row r="23" spans="1:6" s="31" customFormat="1" ht="38.25">
      <c r="A23" s="37" t="s">
        <v>12</v>
      </c>
      <c r="B23" s="13" t="s">
        <v>1175</v>
      </c>
      <c r="C23" s="28" t="s">
        <v>38</v>
      </c>
      <c r="D23" s="29">
        <v>850</v>
      </c>
      <c r="E23" s="29"/>
      <c r="F23" s="29">
        <f>D23*E23</f>
        <v>0</v>
      </c>
    </row>
    <row r="24" spans="1:6" s="31" customFormat="1">
      <c r="A24" s="37"/>
      <c r="B24" s="13"/>
      <c r="C24" s="28"/>
      <c r="D24" s="29"/>
      <c r="E24" s="29"/>
      <c r="F24" s="29"/>
    </row>
    <row r="25" spans="1:6" s="31" customFormat="1" ht="55.15" customHeight="1">
      <c r="A25" s="62" t="s">
        <v>27</v>
      </c>
      <c r="B25" s="170" t="s">
        <v>826</v>
      </c>
      <c r="C25" s="28"/>
      <c r="D25" s="29"/>
      <c r="E25" s="29"/>
      <c r="F25" s="29"/>
    </row>
    <row r="26" spans="1:6" s="31" customFormat="1" ht="13.5" customHeight="1">
      <c r="A26" s="50" t="s">
        <v>37</v>
      </c>
      <c r="B26" s="204" t="s">
        <v>884</v>
      </c>
      <c r="C26" s="53"/>
      <c r="D26" s="54">
        <v>31.2</v>
      </c>
      <c r="E26" s="10"/>
      <c r="F26" s="10"/>
    </row>
    <row r="27" spans="1:6" s="31" customFormat="1" ht="13.5" customHeight="1">
      <c r="A27" s="50" t="s">
        <v>37</v>
      </c>
      <c r="B27" s="204" t="s">
        <v>885</v>
      </c>
      <c r="C27" s="53"/>
      <c r="D27" s="54">
        <v>13.85</v>
      </c>
      <c r="E27" s="10"/>
      <c r="F27" s="10"/>
    </row>
    <row r="28" spans="1:6" s="31" customFormat="1" ht="13.5" customHeight="1">
      <c r="A28" s="50" t="s">
        <v>37</v>
      </c>
      <c r="B28" s="204" t="s">
        <v>886</v>
      </c>
      <c r="C28" s="53"/>
      <c r="D28" s="54">
        <v>10.5</v>
      </c>
      <c r="E28" s="10"/>
      <c r="F28" s="10"/>
    </row>
    <row r="29" spans="1:6" s="31" customFormat="1" ht="13.5" customHeight="1">
      <c r="A29" s="50" t="s">
        <v>37</v>
      </c>
      <c r="B29" s="204" t="s">
        <v>887</v>
      </c>
      <c r="C29" s="53"/>
      <c r="D29" s="54">
        <v>42.95</v>
      </c>
      <c r="E29" s="10"/>
      <c r="F29" s="10"/>
    </row>
    <row r="30" spans="1:6" s="31" customFormat="1" ht="13.5" customHeight="1">
      <c r="A30" s="50" t="s">
        <v>37</v>
      </c>
      <c r="B30" s="204" t="s">
        <v>888</v>
      </c>
      <c r="C30" s="53"/>
      <c r="D30" s="54">
        <v>71.650000000000006</v>
      </c>
      <c r="E30" s="10"/>
      <c r="F30" s="10"/>
    </row>
    <row r="31" spans="1:6" s="31" customFormat="1" ht="13.5" customHeight="1">
      <c r="A31" s="50" t="s">
        <v>37</v>
      </c>
      <c r="B31" s="204" t="s">
        <v>889</v>
      </c>
      <c r="C31" s="53"/>
      <c r="D31" s="54">
        <v>19.850000000000001</v>
      </c>
      <c r="E31" s="10"/>
      <c r="F31" s="10"/>
    </row>
    <row r="32" spans="1:6" s="31" customFormat="1" ht="13.5" customHeight="1">
      <c r="A32" s="50" t="s">
        <v>37</v>
      </c>
      <c r="B32" s="204" t="s">
        <v>890</v>
      </c>
      <c r="C32" s="53"/>
      <c r="D32" s="54">
        <v>52.35</v>
      </c>
      <c r="E32" s="10"/>
      <c r="F32" s="10"/>
    </row>
    <row r="33" spans="1:6" s="31" customFormat="1" ht="13.5" customHeight="1">
      <c r="A33" s="50" t="s">
        <v>37</v>
      </c>
      <c r="B33" s="204" t="s">
        <v>891</v>
      </c>
      <c r="C33" s="53"/>
      <c r="D33" s="54">
        <v>20.75</v>
      </c>
      <c r="E33" s="10"/>
      <c r="F33" s="10"/>
    </row>
    <row r="34" spans="1:6" s="31" customFormat="1" ht="13.5" customHeight="1">
      <c r="A34" s="50" t="s">
        <v>37</v>
      </c>
      <c r="B34" s="208" t="s">
        <v>892</v>
      </c>
      <c r="C34" s="93"/>
      <c r="D34" s="103">
        <v>23.6</v>
      </c>
      <c r="E34" s="54"/>
      <c r="F34" s="108"/>
    </row>
    <row r="35" spans="1:6" s="31" customFormat="1" ht="13.5" customHeight="1">
      <c r="A35" s="50" t="s">
        <v>37</v>
      </c>
      <c r="B35" s="204" t="s">
        <v>893</v>
      </c>
      <c r="C35" s="53"/>
      <c r="D35" s="54">
        <v>4.2</v>
      </c>
      <c r="E35" s="54"/>
      <c r="F35" s="108"/>
    </row>
    <row r="36" spans="1:6" s="31" customFormat="1" ht="13.5" customHeight="1">
      <c r="A36" s="50" t="s">
        <v>37</v>
      </c>
      <c r="B36" s="204" t="s">
        <v>894</v>
      </c>
      <c r="C36" s="53"/>
      <c r="D36" s="54">
        <v>4.2</v>
      </c>
      <c r="E36" s="54"/>
      <c r="F36" s="108"/>
    </row>
    <row r="37" spans="1:6" s="31" customFormat="1" ht="13.5" customHeight="1">
      <c r="A37" s="50" t="s">
        <v>37</v>
      </c>
      <c r="B37" s="204" t="s">
        <v>895</v>
      </c>
      <c r="C37" s="53"/>
      <c r="D37" s="54">
        <v>5.8</v>
      </c>
      <c r="E37" s="54"/>
      <c r="F37" s="108"/>
    </row>
    <row r="38" spans="1:6" s="31" customFormat="1" ht="13.5" customHeight="1">
      <c r="A38" s="50" t="s">
        <v>37</v>
      </c>
      <c r="B38" s="204" t="s">
        <v>896</v>
      </c>
      <c r="C38" s="53"/>
      <c r="D38" s="54">
        <v>4.8</v>
      </c>
      <c r="E38" s="54"/>
      <c r="F38" s="108"/>
    </row>
    <row r="39" spans="1:6" s="31" customFormat="1" ht="13.5" customHeight="1">
      <c r="A39" s="50" t="s">
        <v>37</v>
      </c>
      <c r="B39" s="204" t="s">
        <v>897</v>
      </c>
      <c r="C39" s="53"/>
      <c r="D39" s="54">
        <v>3.9</v>
      </c>
      <c r="E39" s="54"/>
      <c r="F39" s="108"/>
    </row>
    <row r="40" spans="1:6" s="31" customFormat="1" ht="13.5" customHeight="1">
      <c r="A40" s="50" t="s">
        <v>37</v>
      </c>
      <c r="B40" s="204" t="s">
        <v>898</v>
      </c>
      <c r="C40" s="53"/>
      <c r="D40" s="54">
        <v>15.5</v>
      </c>
      <c r="E40" s="54"/>
      <c r="F40" s="108"/>
    </row>
    <row r="41" spans="1:6" s="31" customFormat="1" ht="13.5" customHeight="1">
      <c r="A41" s="50" t="s">
        <v>37</v>
      </c>
      <c r="B41" s="204" t="s">
        <v>899</v>
      </c>
      <c r="C41" s="53"/>
      <c r="D41" s="54">
        <v>5.8</v>
      </c>
      <c r="E41" s="54"/>
      <c r="F41" s="108"/>
    </row>
    <row r="42" spans="1:6" s="31" customFormat="1" ht="13.5" customHeight="1">
      <c r="A42" s="50" t="s">
        <v>37</v>
      </c>
      <c r="B42" s="208" t="s">
        <v>900</v>
      </c>
      <c r="C42" s="93"/>
      <c r="D42" s="103">
        <v>8.4</v>
      </c>
      <c r="E42" s="54"/>
      <c r="F42" s="108"/>
    </row>
    <row r="43" spans="1:6" s="31" customFormat="1" ht="13.5" customHeight="1">
      <c r="A43" s="50" t="s">
        <v>37</v>
      </c>
      <c r="B43" s="204" t="s">
        <v>901</v>
      </c>
      <c r="C43" s="53"/>
      <c r="D43" s="54">
        <v>4.8</v>
      </c>
      <c r="E43" s="54"/>
      <c r="F43" s="108"/>
    </row>
    <row r="44" spans="1:6" s="31" customFormat="1" ht="13.5" customHeight="1">
      <c r="A44" s="50" t="s">
        <v>37</v>
      </c>
      <c r="B44" s="204" t="s">
        <v>902</v>
      </c>
      <c r="C44" s="53"/>
      <c r="D44" s="54">
        <v>4.5999999999999996</v>
      </c>
      <c r="E44" s="54"/>
      <c r="F44" s="108"/>
    </row>
    <row r="45" spans="1:6" s="31" customFormat="1" ht="13.5" customHeight="1">
      <c r="A45" s="50" t="s">
        <v>37</v>
      </c>
      <c r="B45" s="204" t="s">
        <v>903</v>
      </c>
      <c r="C45" s="53"/>
      <c r="D45" s="54">
        <v>4.7</v>
      </c>
      <c r="E45" s="54"/>
      <c r="F45" s="108"/>
    </row>
    <row r="46" spans="1:6" s="31" customFormat="1" ht="13.5" customHeight="1">
      <c r="A46" s="50" t="s">
        <v>37</v>
      </c>
      <c r="B46" s="204" t="s">
        <v>904</v>
      </c>
      <c r="C46" s="53"/>
      <c r="D46" s="54">
        <v>5.5</v>
      </c>
      <c r="E46" s="54"/>
      <c r="F46" s="108"/>
    </row>
    <row r="47" spans="1:6" s="31" customFormat="1" ht="13.5" customHeight="1">
      <c r="A47" s="50" t="s">
        <v>37</v>
      </c>
      <c r="B47" s="204" t="s">
        <v>905</v>
      </c>
      <c r="C47" s="53"/>
      <c r="D47" s="54">
        <v>5.5</v>
      </c>
      <c r="E47" s="54"/>
      <c r="F47" s="108"/>
    </row>
    <row r="48" spans="1:6" s="31" customFormat="1" ht="13.5" customHeight="1">
      <c r="A48" s="50" t="s">
        <v>37</v>
      </c>
      <c r="B48" s="204" t="s">
        <v>906</v>
      </c>
      <c r="C48" s="53"/>
      <c r="D48" s="54">
        <v>3.9</v>
      </c>
      <c r="E48" s="54"/>
      <c r="F48" s="108"/>
    </row>
    <row r="49" spans="1:6" s="31" customFormat="1" ht="13.5" customHeight="1">
      <c r="A49" s="50" t="s">
        <v>37</v>
      </c>
      <c r="B49" s="204" t="s">
        <v>907</v>
      </c>
      <c r="C49" s="53"/>
      <c r="D49" s="54">
        <v>6.9</v>
      </c>
      <c r="E49" s="54"/>
      <c r="F49" s="108"/>
    </row>
    <row r="50" spans="1:6" s="31" customFormat="1" ht="13.5" customHeight="1">
      <c r="A50" s="50" t="s">
        <v>37</v>
      </c>
      <c r="B50" s="204" t="s">
        <v>908</v>
      </c>
      <c r="C50" s="53"/>
      <c r="D50" s="54">
        <v>3.6</v>
      </c>
      <c r="E50" s="54"/>
      <c r="F50" s="108"/>
    </row>
    <row r="51" spans="1:6" s="31" customFormat="1" ht="13.5" customHeight="1">
      <c r="A51" s="50" t="s">
        <v>37</v>
      </c>
      <c r="B51" s="204" t="s">
        <v>909</v>
      </c>
      <c r="C51" s="53"/>
      <c r="D51" s="54">
        <v>5</v>
      </c>
      <c r="E51" s="54"/>
      <c r="F51" s="108"/>
    </row>
    <row r="52" spans="1:6" s="31" customFormat="1" ht="13.5" customHeight="1">
      <c r="A52" s="207" t="s">
        <v>37</v>
      </c>
      <c r="B52" s="201" t="s">
        <v>910</v>
      </c>
      <c r="C52" s="202"/>
      <c r="D52" s="203">
        <v>16</v>
      </c>
      <c r="E52" s="54"/>
      <c r="F52" s="108"/>
    </row>
    <row r="53" spans="1:6" s="31" customFormat="1" ht="13.5" customHeight="1">
      <c r="A53" s="207" t="s">
        <v>37</v>
      </c>
      <c r="B53" s="201" t="s">
        <v>911</v>
      </c>
      <c r="C53" s="202"/>
      <c r="D53" s="203">
        <v>8.8000000000000007</v>
      </c>
      <c r="E53" s="54"/>
      <c r="F53" s="108"/>
    </row>
    <row r="54" spans="1:6" s="31" customFormat="1" ht="13.5" customHeight="1">
      <c r="A54" s="50" t="s">
        <v>37</v>
      </c>
      <c r="B54" s="204" t="s">
        <v>912</v>
      </c>
      <c r="C54" s="53"/>
      <c r="D54" s="54">
        <v>5.5</v>
      </c>
      <c r="E54" s="54"/>
      <c r="F54" s="108"/>
    </row>
    <row r="55" spans="1:6" s="31" customFormat="1" ht="13.5" customHeight="1">
      <c r="A55" s="50" t="s">
        <v>37</v>
      </c>
      <c r="B55" s="204" t="s">
        <v>913</v>
      </c>
      <c r="C55" s="53"/>
      <c r="D55" s="54">
        <v>5.5</v>
      </c>
      <c r="E55" s="54"/>
      <c r="F55" s="108"/>
    </row>
    <row r="56" spans="1:6" s="31" customFormat="1" ht="13.5" customHeight="1">
      <c r="A56" s="50" t="s">
        <v>37</v>
      </c>
      <c r="B56" s="204" t="s">
        <v>914</v>
      </c>
      <c r="C56" s="53"/>
      <c r="D56" s="54">
        <v>3.9</v>
      </c>
      <c r="E56" s="54"/>
      <c r="F56" s="108"/>
    </row>
    <row r="57" spans="1:6" s="31" customFormat="1" ht="13.5" customHeight="1">
      <c r="A57" s="50" t="s">
        <v>37</v>
      </c>
      <c r="B57" s="208" t="s">
        <v>915</v>
      </c>
      <c r="C57" s="93"/>
      <c r="D57" s="54">
        <v>4.5</v>
      </c>
      <c r="E57" s="54"/>
      <c r="F57" s="108"/>
    </row>
    <row r="58" spans="1:6" s="31" customFormat="1" ht="13.5" customHeight="1">
      <c r="A58" s="50" t="s">
        <v>37</v>
      </c>
      <c r="B58" s="208" t="s">
        <v>916</v>
      </c>
      <c r="C58" s="93"/>
      <c r="D58" s="103">
        <v>3.8</v>
      </c>
      <c r="E58" s="54"/>
      <c r="F58" s="108"/>
    </row>
    <row r="59" spans="1:6" s="31" customFormat="1" ht="13.5" customHeight="1">
      <c r="A59" s="50" t="s">
        <v>37</v>
      </c>
      <c r="B59" s="204" t="s">
        <v>917</v>
      </c>
      <c r="C59" s="53"/>
      <c r="D59" s="54">
        <v>4.5</v>
      </c>
      <c r="E59" s="54"/>
      <c r="F59" s="108"/>
    </row>
    <row r="60" spans="1:6" s="31" customFormat="1" ht="13.5" customHeight="1">
      <c r="A60" s="50" t="s">
        <v>37</v>
      </c>
      <c r="B60" s="204" t="s">
        <v>918</v>
      </c>
      <c r="C60" s="53"/>
      <c r="D60" s="54">
        <v>4.5</v>
      </c>
      <c r="E60" s="54"/>
      <c r="F60" s="108"/>
    </row>
    <row r="61" spans="1:6" s="31" customFormat="1" ht="13.5" customHeight="1">
      <c r="A61" s="50" t="s">
        <v>37</v>
      </c>
      <c r="B61" s="204" t="s">
        <v>919</v>
      </c>
      <c r="C61" s="53"/>
      <c r="D61" s="54">
        <v>4.7</v>
      </c>
      <c r="E61" s="54"/>
      <c r="F61" s="108"/>
    </row>
    <row r="62" spans="1:6" s="31" customFormat="1" ht="13.5" customHeight="1">
      <c r="A62" s="50" t="s">
        <v>37</v>
      </c>
      <c r="B62" s="204" t="s">
        <v>920</v>
      </c>
      <c r="C62" s="53"/>
      <c r="D62" s="54">
        <v>5.5</v>
      </c>
      <c r="E62" s="54"/>
      <c r="F62" s="108"/>
    </row>
    <row r="63" spans="1:6" s="31" customFormat="1" ht="13.5" customHeight="1">
      <c r="A63" s="50" t="s">
        <v>37</v>
      </c>
      <c r="B63" s="204" t="s">
        <v>921</v>
      </c>
      <c r="C63" s="53"/>
      <c r="D63" s="54">
        <v>5.5</v>
      </c>
      <c r="E63" s="54"/>
      <c r="F63" s="108"/>
    </row>
    <row r="64" spans="1:6" s="31" customFormat="1" ht="13.5" customHeight="1">
      <c r="A64" s="50" t="s">
        <v>37</v>
      </c>
      <c r="B64" s="204" t="s">
        <v>922</v>
      </c>
      <c r="C64" s="53"/>
      <c r="D64" s="54">
        <v>3.9</v>
      </c>
      <c r="E64" s="54"/>
      <c r="F64" s="108"/>
    </row>
    <row r="65" spans="1:6" s="31" customFormat="1" ht="13.5" customHeight="1">
      <c r="A65" s="50" t="s">
        <v>37</v>
      </c>
      <c r="B65" s="204" t="s">
        <v>923</v>
      </c>
      <c r="C65" s="53"/>
      <c r="D65" s="54">
        <v>6.6</v>
      </c>
      <c r="E65" s="54"/>
      <c r="F65" s="108"/>
    </row>
    <row r="66" spans="1:6" s="31" customFormat="1" ht="13.5" customHeight="1">
      <c r="A66" s="50" t="s">
        <v>37</v>
      </c>
      <c r="B66" s="204" t="s">
        <v>924</v>
      </c>
      <c r="C66" s="53"/>
      <c r="D66" s="54">
        <v>3.9</v>
      </c>
      <c r="E66" s="54"/>
      <c r="F66" s="108"/>
    </row>
    <row r="67" spans="1:6" s="31" customFormat="1" ht="13.5" customHeight="1">
      <c r="A67" s="50" t="s">
        <v>37</v>
      </c>
      <c r="B67" s="204" t="s">
        <v>925</v>
      </c>
      <c r="C67" s="53"/>
      <c r="D67" s="54">
        <v>4.9000000000000004</v>
      </c>
      <c r="E67" s="54"/>
      <c r="F67" s="108"/>
    </row>
    <row r="68" spans="1:6" s="31" customFormat="1" ht="13.5" customHeight="1">
      <c r="A68" s="50" t="s">
        <v>37</v>
      </c>
      <c r="B68" s="204" t="s">
        <v>926</v>
      </c>
      <c r="C68" s="53"/>
      <c r="D68" s="54">
        <v>16</v>
      </c>
      <c r="E68" s="54"/>
      <c r="F68" s="108"/>
    </row>
    <row r="69" spans="1:6" s="31" customFormat="1" ht="13.5" customHeight="1">
      <c r="A69" s="50" t="s">
        <v>37</v>
      </c>
      <c r="B69" s="204" t="s">
        <v>927</v>
      </c>
      <c r="C69" s="53"/>
      <c r="D69" s="54">
        <v>9</v>
      </c>
      <c r="E69" s="54"/>
      <c r="F69" s="108"/>
    </row>
    <row r="70" spans="1:6" s="31" customFormat="1" ht="13.5" customHeight="1">
      <c r="A70" s="50" t="s">
        <v>37</v>
      </c>
      <c r="B70" s="204" t="s">
        <v>928</v>
      </c>
      <c r="C70" s="53"/>
      <c r="D70" s="54">
        <v>5.5</v>
      </c>
      <c r="E70" s="54"/>
      <c r="F70" s="108"/>
    </row>
    <row r="71" spans="1:6" s="31" customFormat="1" ht="13.5" customHeight="1">
      <c r="A71" s="50" t="s">
        <v>37</v>
      </c>
      <c r="B71" s="204" t="s">
        <v>929</v>
      </c>
      <c r="C71" s="53"/>
      <c r="D71" s="54">
        <v>5.5</v>
      </c>
      <c r="E71" s="54"/>
      <c r="F71" s="108"/>
    </row>
    <row r="72" spans="1:6" s="31" customFormat="1" ht="13.5" customHeight="1">
      <c r="A72" s="50" t="s">
        <v>37</v>
      </c>
      <c r="B72" s="204" t="s">
        <v>930</v>
      </c>
      <c r="C72" s="53"/>
      <c r="D72" s="54">
        <v>3.9</v>
      </c>
      <c r="E72" s="54"/>
      <c r="F72" s="108"/>
    </row>
    <row r="73" spans="1:6" s="31" customFormat="1" ht="13.5" customHeight="1">
      <c r="A73" s="209" t="s">
        <v>37</v>
      </c>
      <c r="B73" s="208" t="s">
        <v>931</v>
      </c>
      <c r="C73" s="93"/>
      <c r="D73" s="103">
        <v>4.7</v>
      </c>
      <c r="E73" s="54"/>
      <c r="F73" s="108"/>
    </row>
    <row r="74" spans="1:6" s="31" customFormat="1" ht="13.5" customHeight="1">
      <c r="A74" s="209" t="s">
        <v>37</v>
      </c>
      <c r="B74" s="208" t="s">
        <v>932</v>
      </c>
      <c r="C74" s="93"/>
      <c r="D74" s="103">
        <v>5.9</v>
      </c>
      <c r="E74" s="54"/>
      <c r="F74" s="108"/>
    </row>
    <row r="75" spans="1:6" s="31" customFormat="1" ht="13.5" customHeight="1">
      <c r="A75" s="50" t="s">
        <v>37</v>
      </c>
      <c r="B75" s="204" t="s">
        <v>933</v>
      </c>
      <c r="C75" s="53"/>
      <c r="D75" s="54">
        <v>4.2</v>
      </c>
      <c r="E75" s="11"/>
      <c r="F75" s="108"/>
    </row>
    <row r="76" spans="1:6" s="31" customFormat="1" ht="13.5" customHeight="1">
      <c r="A76" s="50" t="s">
        <v>37</v>
      </c>
      <c r="B76" s="204" t="s">
        <v>934</v>
      </c>
      <c r="C76" s="53"/>
      <c r="D76" s="54">
        <v>5.7</v>
      </c>
      <c r="E76" s="11"/>
      <c r="F76" s="108"/>
    </row>
    <row r="77" spans="1:6" s="31" customFormat="1" ht="13.5" customHeight="1">
      <c r="A77" s="50" t="s">
        <v>37</v>
      </c>
      <c r="B77" s="204" t="s">
        <v>935</v>
      </c>
      <c r="C77" s="53"/>
      <c r="D77" s="54">
        <v>5.7</v>
      </c>
      <c r="E77" s="54"/>
      <c r="F77" s="108"/>
    </row>
    <row r="78" spans="1:6" s="31" customFormat="1" ht="13.5" customHeight="1">
      <c r="A78" s="50" t="s">
        <v>37</v>
      </c>
      <c r="B78" s="204" t="s">
        <v>936</v>
      </c>
      <c r="C78" s="53"/>
      <c r="D78" s="54">
        <v>6.9</v>
      </c>
      <c r="E78" s="54"/>
      <c r="F78" s="108"/>
    </row>
    <row r="79" spans="1:6" s="31" customFormat="1" ht="13.5" customHeight="1">
      <c r="A79" s="50" t="s">
        <v>37</v>
      </c>
      <c r="B79" s="204" t="s">
        <v>937</v>
      </c>
      <c r="C79" s="53"/>
      <c r="D79" s="54">
        <v>3.6</v>
      </c>
      <c r="E79" s="54"/>
      <c r="F79" s="108"/>
    </row>
    <row r="80" spans="1:6" s="31" customFormat="1" ht="13.5" customHeight="1">
      <c r="A80" s="50" t="s">
        <v>37</v>
      </c>
      <c r="B80" s="204" t="s">
        <v>938</v>
      </c>
      <c r="C80" s="53"/>
      <c r="D80" s="54">
        <v>5</v>
      </c>
      <c r="E80" s="54"/>
      <c r="F80" s="108"/>
    </row>
    <row r="81" spans="1:6" s="31" customFormat="1" ht="13.5" customHeight="1">
      <c r="A81" s="50" t="s">
        <v>37</v>
      </c>
      <c r="B81" s="204" t="s">
        <v>939</v>
      </c>
      <c r="C81" s="53"/>
      <c r="D81" s="54">
        <v>15.6</v>
      </c>
      <c r="E81" s="54"/>
      <c r="F81" s="108"/>
    </row>
    <row r="82" spans="1:6" s="31" customFormat="1" ht="13.5" customHeight="1">
      <c r="A82" s="50" t="s">
        <v>37</v>
      </c>
      <c r="B82" s="204" t="s">
        <v>940</v>
      </c>
      <c r="C82" s="53"/>
      <c r="D82" s="54">
        <v>8.9</v>
      </c>
      <c r="E82" s="54"/>
      <c r="F82" s="108"/>
    </row>
    <row r="83" spans="1:6" s="31" customFormat="1" ht="13.5" customHeight="1">
      <c r="A83" s="50" t="s">
        <v>37</v>
      </c>
      <c r="B83" s="204" t="s">
        <v>941</v>
      </c>
      <c r="C83" s="53"/>
      <c r="D83" s="54">
        <v>5.7</v>
      </c>
      <c r="E83" s="54"/>
      <c r="F83" s="108"/>
    </row>
    <row r="84" spans="1:6" s="31" customFormat="1" ht="13.5" customHeight="1">
      <c r="A84" s="50" t="s">
        <v>37</v>
      </c>
      <c r="B84" s="204" t="s">
        <v>942</v>
      </c>
      <c r="C84" s="53"/>
      <c r="D84" s="54">
        <v>5.7</v>
      </c>
      <c r="E84" s="54"/>
      <c r="F84" s="108"/>
    </row>
    <row r="85" spans="1:6" s="31" customFormat="1" ht="13.5" customHeight="1">
      <c r="A85" s="50" t="s">
        <v>37</v>
      </c>
      <c r="B85" s="204" t="s">
        <v>943</v>
      </c>
      <c r="C85" s="53"/>
      <c r="D85" s="54">
        <v>4.5</v>
      </c>
      <c r="E85" s="54"/>
      <c r="F85" s="108"/>
    </row>
    <row r="86" spans="1:6" s="31" customFormat="1" ht="13.5" customHeight="1">
      <c r="A86" s="50" t="s">
        <v>37</v>
      </c>
      <c r="B86" s="205" t="s">
        <v>944</v>
      </c>
      <c r="C86" s="87"/>
      <c r="D86" s="206">
        <v>5.8</v>
      </c>
      <c r="E86" s="54"/>
      <c r="F86" s="108"/>
    </row>
    <row r="87" spans="1:6" s="31" customFormat="1" ht="13.5" customHeight="1">
      <c r="A87" s="50"/>
      <c r="B87" s="204" t="s">
        <v>43</v>
      </c>
      <c r="C87" s="53" t="s">
        <v>26</v>
      </c>
      <c r="D87" s="54">
        <f>SUM(D26:D86)</f>
        <v>603.60000000000014</v>
      </c>
      <c r="E87" s="54"/>
      <c r="F87" s="108">
        <f>D87*E87</f>
        <v>0</v>
      </c>
    </row>
    <row r="88" spans="1:6" s="31" customFormat="1" ht="13.5" customHeight="1">
      <c r="A88" s="62"/>
      <c r="B88" s="170"/>
      <c r="C88" s="154"/>
      <c r="D88" s="28"/>
      <c r="E88" s="28"/>
      <c r="F88" s="28"/>
    </row>
    <row r="89" spans="1:6" s="31" customFormat="1" ht="97.15" customHeight="1">
      <c r="A89" s="62" t="s">
        <v>35</v>
      </c>
      <c r="B89" s="170" t="s">
        <v>875</v>
      </c>
      <c r="C89" s="28" t="s">
        <v>26</v>
      </c>
      <c r="D89" s="29">
        <v>1430</v>
      </c>
      <c r="E89" s="29"/>
      <c r="F89" s="29">
        <f>D89*E89</f>
        <v>0</v>
      </c>
    </row>
    <row r="90" spans="1:6" s="31" customFormat="1" ht="13.5" customHeight="1">
      <c r="A90" s="62"/>
      <c r="B90" s="170"/>
      <c r="C90" s="28"/>
      <c r="D90" s="29"/>
      <c r="E90" s="29"/>
      <c r="F90" s="29"/>
    </row>
    <row r="91" spans="1:6" s="31" customFormat="1" ht="110.45" customHeight="1">
      <c r="A91" s="62" t="s">
        <v>36</v>
      </c>
      <c r="B91" s="170" t="s">
        <v>876</v>
      </c>
      <c r="C91" s="28" t="s">
        <v>26</v>
      </c>
      <c r="D91" s="29">
        <v>90</v>
      </c>
      <c r="E91" s="29"/>
      <c r="F91" s="29">
        <f>D91*E91</f>
        <v>0</v>
      </c>
    </row>
    <row r="92" spans="1:6" s="31" customFormat="1" ht="12.6" customHeight="1">
      <c r="A92" s="62"/>
      <c r="B92" s="170"/>
      <c r="C92" s="28"/>
      <c r="D92" s="29"/>
      <c r="E92" s="29"/>
      <c r="F92" s="29"/>
    </row>
    <row r="93" spans="1:6" s="31" customFormat="1" ht="72.599999999999994" customHeight="1">
      <c r="A93" s="62" t="s">
        <v>40</v>
      </c>
      <c r="B93" s="170" t="s">
        <v>874</v>
      </c>
      <c r="C93" s="28" t="s">
        <v>38</v>
      </c>
      <c r="D93" s="29">
        <v>95</v>
      </c>
      <c r="E93" s="29"/>
      <c r="F93" s="29">
        <f>D93*E93</f>
        <v>0</v>
      </c>
    </row>
    <row r="94" spans="1:6" s="31" customFormat="1" ht="13.5" customHeight="1">
      <c r="A94" s="62"/>
      <c r="B94" s="170"/>
      <c r="C94" s="154"/>
      <c r="D94" s="28"/>
      <c r="E94" s="28"/>
      <c r="F94" s="28"/>
    </row>
    <row r="95" spans="1:6" s="31" customFormat="1" ht="64.900000000000006" customHeight="1">
      <c r="A95" s="62" t="s">
        <v>41</v>
      </c>
      <c r="B95" s="170" t="s">
        <v>873</v>
      </c>
      <c r="C95" s="154" t="s">
        <v>38</v>
      </c>
      <c r="D95" s="29">
        <v>850</v>
      </c>
      <c r="E95" s="29"/>
      <c r="F95" s="29">
        <f>D95*E95</f>
        <v>0</v>
      </c>
    </row>
    <row r="96" spans="1:6" s="31" customFormat="1" ht="13.5" customHeight="1">
      <c r="A96" s="62"/>
      <c r="B96" s="170"/>
      <c r="C96" s="154"/>
      <c r="D96" s="28"/>
      <c r="E96" s="28"/>
      <c r="F96" s="28"/>
    </row>
    <row r="97" spans="1:6" s="31" customFormat="1" ht="124.9" customHeight="1">
      <c r="A97" s="62" t="s">
        <v>42</v>
      </c>
      <c r="B97" s="170" t="s">
        <v>873</v>
      </c>
      <c r="C97" s="154" t="s">
        <v>38</v>
      </c>
      <c r="D97" s="29">
        <v>850</v>
      </c>
      <c r="E97" s="29"/>
      <c r="F97" s="29">
        <f>D97*E97</f>
        <v>0</v>
      </c>
    </row>
    <row r="98" spans="1:6" s="31" customFormat="1" ht="13.5" customHeight="1">
      <c r="A98" s="62"/>
      <c r="B98" s="170"/>
      <c r="C98" s="154"/>
      <c r="D98" s="28"/>
      <c r="E98" s="28"/>
      <c r="F98" s="28"/>
    </row>
    <row r="99" spans="1:6" s="31" customFormat="1" ht="13.5" customHeight="1">
      <c r="A99" s="62"/>
      <c r="B99" s="170"/>
      <c r="C99" s="154"/>
      <c r="D99" s="28"/>
      <c r="E99" s="28"/>
      <c r="F99" s="28"/>
    </row>
    <row r="100" spans="1:6" s="31" customFormat="1" ht="13.5" customHeight="1">
      <c r="A100" s="62"/>
      <c r="B100" s="420" t="s">
        <v>827</v>
      </c>
      <c r="C100" s="420"/>
      <c r="D100" s="420"/>
      <c r="E100" s="420"/>
      <c r="F100" s="152">
        <f>SUM(F17:F99)</f>
        <v>0</v>
      </c>
    </row>
    <row r="101" spans="1:6" s="31" customFormat="1" ht="13.5" customHeight="1">
      <c r="A101" s="62"/>
      <c r="B101" s="170"/>
      <c r="C101" s="154"/>
      <c r="D101" s="28"/>
      <c r="E101" s="28"/>
      <c r="F101" s="28"/>
    </row>
  </sheetData>
  <sheetProtection selectLockedCells="1" selectUnlockedCells="1"/>
  <mergeCells count="1">
    <mergeCell ref="B100:E100"/>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F157"/>
  <sheetViews>
    <sheetView showZeros="0" view="pageBreakPreview" zoomScaleNormal="100" zoomScaleSheetLayoutView="100" workbookViewId="0">
      <selection activeCell="B9" sqref="B9"/>
    </sheetView>
  </sheetViews>
  <sheetFormatPr defaultRowHeight="12.75"/>
  <cols>
    <col min="1" max="1" width="4.85546875" style="34" customWidth="1"/>
    <col min="2" max="2" width="32.5703125" style="3" customWidth="1"/>
    <col min="3" max="3" width="8.5703125" style="1" customWidth="1"/>
    <col min="4" max="4" width="13.5703125" style="1" customWidth="1"/>
    <col min="5" max="5" width="10.85546875" style="18" customWidth="1"/>
    <col min="6" max="6" width="16.7109375" style="18" customWidth="1"/>
    <col min="7" max="16384" width="9.140625" style="2"/>
  </cols>
  <sheetData>
    <row r="2" spans="1:6" s="31" customFormat="1">
      <c r="A2" s="37" t="s">
        <v>32</v>
      </c>
      <c r="B2" s="13" t="s">
        <v>33</v>
      </c>
      <c r="C2" s="28"/>
      <c r="D2" s="29"/>
      <c r="E2" s="29"/>
      <c r="F2" s="29"/>
    </row>
    <row r="3" spans="1:6" s="31" customFormat="1">
      <c r="A3" s="37"/>
      <c r="B3" s="13"/>
      <c r="C3" s="28"/>
      <c r="D3" s="29"/>
      <c r="E3" s="29"/>
      <c r="F3" s="29"/>
    </row>
    <row r="4" spans="1:6" s="31" customFormat="1">
      <c r="A4" s="37"/>
      <c r="B4" s="13"/>
      <c r="C4" s="28"/>
      <c r="D4" s="29"/>
      <c r="E4" s="29"/>
      <c r="F4" s="29"/>
    </row>
    <row r="5" spans="1:6" s="31" customFormat="1" ht="20.45" customHeight="1">
      <c r="A5" s="38" t="s">
        <v>785</v>
      </c>
      <c r="B5" s="27" t="s">
        <v>800</v>
      </c>
      <c r="C5" s="28"/>
      <c r="D5" s="29"/>
      <c r="E5" s="29"/>
      <c r="F5" s="29"/>
    </row>
    <row r="6" spans="1:6" s="31" customFormat="1">
      <c r="A6" s="37"/>
      <c r="B6" s="13"/>
      <c r="C6" s="28"/>
      <c r="D6" s="29"/>
      <c r="E6" s="29"/>
      <c r="F6" s="29"/>
    </row>
    <row r="7" spans="1:6" s="31" customFormat="1" ht="13.9" customHeight="1">
      <c r="A7" s="156" t="s">
        <v>191</v>
      </c>
      <c r="B7" s="83" t="s">
        <v>67</v>
      </c>
      <c r="C7" s="79" t="s">
        <v>21</v>
      </c>
      <c r="D7" s="80" t="s">
        <v>23</v>
      </c>
      <c r="E7" s="80" t="s">
        <v>170</v>
      </c>
      <c r="F7" s="81" t="s">
        <v>171</v>
      </c>
    </row>
    <row r="8" spans="1:6" s="31" customFormat="1">
      <c r="A8" s="37"/>
      <c r="B8" s="13"/>
      <c r="C8" s="28"/>
      <c r="D8" s="29"/>
      <c r="E8" s="29"/>
      <c r="F8" s="29"/>
    </row>
    <row r="9" spans="1:6" s="31" customFormat="1" ht="312.75" customHeight="1">
      <c r="A9" s="37" t="s">
        <v>9</v>
      </c>
      <c r="B9" s="13" t="s">
        <v>1210</v>
      </c>
      <c r="C9" s="28"/>
      <c r="D9" s="28"/>
      <c r="E9" s="29"/>
      <c r="F9" s="29"/>
    </row>
    <row r="10" spans="1:6" s="31" customFormat="1" ht="15.6" customHeight="1">
      <c r="A10" s="37" t="s">
        <v>37</v>
      </c>
      <c r="B10" s="13" t="s">
        <v>426</v>
      </c>
      <c r="C10" s="28"/>
      <c r="D10" s="28"/>
      <c r="E10" s="29"/>
      <c r="F10" s="29"/>
    </row>
    <row r="11" spans="1:6" s="31" customFormat="1" ht="30" customHeight="1">
      <c r="A11" s="37" t="s">
        <v>37</v>
      </c>
      <c r="B11" s="13" t="s">
        <v>427</v>
      </c>
      <c r="C11" s="28"/>
      <c r="D11" s="28"/>
      <c r="E11" s="29"/>
      <c r="F11" s="29"/>
    </row>
    <row r="12" spans="1:6" s="31" customFormat="1">
      <c r="A12" s="37"/>
      <c r="B12" s="8"/>
      <c r="C12" s="112"/>
      <c r="D12" s="28"/>
      <c r="E12" s="29"/>
      <c r="F12" s="29"/>
    </row>
    <row r="13" spans="1:6" s="31" customFormat="1">
      <c r="A13" s="37" t="s">
        <v>17</v>
      </c>
      <c r="B13" s="13" t="s">
        <v>173</v>
      </c>
      <c r="C13" s="28"/>
      <c r="D13" s="28">
        <v>175</v>
      </c>
      <c r="E13" s="29"/>
      <c r="F13" s="161"/>
    </row>
    <row r="14" spans="1:6" s="31" customFormat="1">
      <c r="A14" s="37" t="s">
        <v>18</v>
      </c>
      <c r="B14" s="13" t="s">
        <v>200</v>
      </c>
      <c r="C14" s="28"/>
      <c r="D14" s="28">
        <v>145</v>
      </c>
      <c r="E14" s="29"/>
      <c r="F14" s="161"/>
    </row>
    <row r="15" spans="1:6" s="31" customFormat="1">
      <c r="A15" s="37" t="s">
        <v>18</v>
      </c>
      <c r="B15" s="13" t="s">
        <v>819</v>
      </c>
      <c r="C15" s="28"/>
      <c r="D15" s="28">
        <v>160</v>
      </c>
      <c r="E15" s="29"/>
      <c r="F15" s="29"/>
    </row>
    <row r="16" spans="1:6" s="31" customFormat="1">
      <c r="A16" s="37" t="s">
        <v>14</v>
      </c>
      <c r="B16" s="97" t="s">
        <v>323</v>
      </c>
      <c r="C16" s="98"/>
      <c r="D16" s="98">
        <v>140</v>
      </c>
      <c r="E16" s="29"/>
      <c r="F16" s="29"/>
    </row>
    <row r="17" spans="1:6" s="31" customFormat="1">
      <c r="A17" s="37"/>
      <c r="B17" s="13" t="s">
        <v>43</v>
      </c>
      <c r="C17" s="28" t="s">
        <v>26</v>
      </c>
      <c r="D17" s="28">
        <f>SUM(D13:D16)</f>
        <v>620</v>
      </c>
      <c r="E17" s="29"/>
      <c r="F17" s="29">
        <f>D17*E17</f>
        <v>0</v>
      </c>
    </row>
    <row r="18" spans="1:6" s="31" customFormat="1">
      <c r="A18" s="37"/>
      <c r="B18" s="13"/>
      <c r="C18" s="28"/>
      <c r="D18" s="29"/>
      <c r="E18" s="29"/>
      <c r="F18" s="29"/>
    </row>
    <row r="19" spans="1:6" s="31" customFormat="1">
      <c r="A19" s="37" t="s">
        <v>10</v>
      </c>
      <c r="B19" s="13" t="s">
        <v>820</v>
      </c>
      <c r="C19" s="28" t="s">
        <v>821</v>
      </c>
      <c r="D19" s="29">
        <v>60</v>
      </c>
      <c r="E19" s="29"/>
      <c r="F19" s="29">
        <f>D19*E19</f>
        <v>0</v>
      </c>
    </row>
    <row r="20" spans="1:6" s="31" customFormat="1">
      <c r="A20" s="37"/>
      <c r="B20" s="13"/>
      <c r="C20" s="28"/>
      <c r="D20" s="29"/>
      <c r="E20" s="29"/>
      <c r="F20" s="29"/>
    </row>
    <row r="21" spans="1:6" s="31" customFormat="1" ht="51">
      <c r="A21" s="37" t="s">
        <v>11</v>
      </c>
      <c r="B21" s="13" t="s">
        <v>1188</v>
      </c>
      <c r="C21" s="28"/>
      <c r="D21" s="29"/>
      <c r="E21" s="29"/>
      <c r="F21" s="29"/>
    </row>
    <row r="22" spans="1:6" s="31" customFormat="1" ht="25.5">
      <c r="A22" s="37" t="s">
        <v>37</v>
      </c>
      <c r="B22" s="13" t="s">
        <v>1126</v>
      </c>
      <c r="C22" s="28"/>
      <c r="D22" s="29"/>
      <c r="E22" s="29"/>
      <c r="F22" s="29"/>
    </row>
    <row r="23" spans="1:6" s="31" customFormat="1">
      <c r="A23" s="37" t="s">
        <v>37</v>
      </c>
      <c r="B23" s="13" t="s">
        <v>1127</v>
      </c>
      <c r="C23" s="28"/>
      <c r="D23" s="29"/>
      <c r="E23" s="29"/>
      <c r="F23" s="29"/>
    </row>
    <row r="24" spans="1:6" s="31" customFormat="1">
      <c r="A24" s="37" t="s">
        <v>37</v>
      </c>
      <c r="B24" s="13" t="s">
        <v>1122</v>
      </c>
      <c r="C24" s="28"/>
      <c r="D24" s="29"/>
      <c r="E24" s="29"/>
      <c r="F24" s="29"/>
    </row>
    <row r="25" spans="1:6" s="31" customFormat="1">
      <c r="A25" s="37" t="s">
        <v>37</v>
      </c>
      <c r="B25" s="13" t="s">
        <v>1189</v>
      </c>
      <c r="C25" s="28"/>
      <c r="D25" s="29"/>
      <c r="E25" s="29"/>
      <c r="F25" s="29"/>
    </row>
    <row r="26" spans="1:6" s="31" customFormat="1">
      <c r="A26" s="37"/>
      <c r="B26" s="13" t="s">
        <v>43</v>
      </c>
      <c r="C26" s="28" t="s">
        <v>26</v>
      </c>
      <c r="D26" s="29">
        <v>90</v>
      </c>
      <c r="E26" s="29"/>
      <c r="F26" s="29">
        <f>D26*E26</f>
        <v>0</v>
      </c>
    </row>
    <row r="27" spans="1:6" s="31" customFormat="1">
      <c r="A27" s="37"/>
      <c r="B27" s="13"/>
      <c r="C27" s="28"/>
      <c r="D27" s="29"/>
      <c r="E27" s="29"/>
      <c r="F27" s="29"/>
    </row>
    <row r="28" spans="1:6" s="31" customFormat="1" ht="74.45" customHeight="1">
      <c r="A28" s="62" t="s">
        <v>12</v>
      </c>
      <c r="B28" s="100" t="s">
        <v>845</v>
      </c>
      <c r="C28" s="154" t="s">
        <v>26</v>
      </c>
      <c r="D28" s="155">
        <v>1770</v>
      </c>
      <c r="E28" s="177"/>
      <c r="F28" s="29">
        <f>D28*E28</f>
        <v>0</v>
      </c>
    </row>
    <row r="29" spans="1:6" s="31" customFormat="1">
      <c r="A29" s="62"/>
      <c r="B29" s="100"/>
      <c r="C29" s="154"/>
      <c r="D29" s="155"/>
      <c r="E29" s="179"/>
      <c r="F29" s="179"/>
    </row>
    <row r="30" spans="1:6" s="31" customFormat="1" ht="48" customHeight="1">
      <c r="A30" s="62" t="s">
        <v>27</v>
      </c>
      <c r="B30" s="135" t="s">
        <v>870</v>
      </c>
      <c r="C30" s="154"/>
      <c r="D30" s="28"/>
      <c r="E30" s="177"/>
      <c r="F30" s="178"/>
    </row>
    <row r="31" spans="1:6" s="31" customFormat="1" ht="13.15" customHeight="1">
      <c r="A31" s="62"/>
      <c r="B31" s="135"/>
      <c r="C31" s="154"/>
      <c r="D31" s="28"/>
      <c r="E31" s="177"/>
      <c r="F31" s="178"/>
    </row>
    <row r="32" spans="1:6" s="31" customFormat="1" ht="14.45" customHeight="1">
      <c r="A32" s="62" t="s">
        <v>17</v>
      </c>
      <c r="B32" s="135" t="s">
        <v>201</v>
      </c>
      <c r="C32" s="154"/>
      <c r="D32" s="28"/>
      <c r="E32" s="177"/>
      <c r="F32" s="178"/>
    </row>
    <row r="33" spans="1:6" s="31" customFormat="1">
      <c r="A33" s="104" t="s">
        <v>37</v>
      </c>
      <c r="B33" s="174" t="s">
        <v>202</v>
      </c>
      <c r="C33" s="175"/>
      <c r="D33" s="176">
        <v>18.600000000000001</v>
      </c>
      <c r="E33" s="177"/>
      <c r="F33" s="178"/>
    </row>
    <row r="34" spans="1:6" s="31" customFormat="1">
      <c r="A34" s="104" t="s">
        <v>37</v>
      </c>
      <c r="B34" s="174" t="s">
        <v>203</v>
      </c>
      <c r="C34" s="175"/>
      <c r="D34" s="176">
        <v>12.5</v>
      </c>
      <c r="E34" s="177"/>
      <c r="F34" s="178"/>
    </row>
    <row r="35" spans="1:6" s="31" customFormat="1">
      <c r="A35" s="104" t="s">
        <v>37</v>
      </c>
      <c r="B35" s="174" t="s">
        <v>204</v>
      </c>
      <c r="C35" s="175"/>
      <c r="D35" s="176">
        <v>21</v>
      </c>
      <c r="E35" s="177"/>
      <c r="F35" s="178"/>
    </row>
    <row r="36" spans="1:6" s="31" customFormat="1">
      <c r="A36" s="104" t="s">
        <v>37</v>
      </c>
      <c r="B36" s="174" t="s">
        <v>205</v>
      </c>
      <c r="C36" s="175"/>
      <c r="D36" s="176">
        <v>11.1</v>
      </c>
      <c r="E36" s="29"/>
      <c r="F36" s="29"/>
    </row>
    <row r="37" spans="1:6" s="31" customFormat="1">
      <c r="A37" s="104" t="s">
        <v>37</v>
      </c>
      <c r="B37" s="174" t="s">
        <v>206</v>
      </c>
      <c r="C37" s="175"/>
      <c r="D37" s="176">
        <v>8</v>
      </c>
      <c r="E37" s="29"/>
      <c r="F37" s="29"/>
    </row>
    <row r="38" spans="1:6" s="31" customFormat="1">
      <c r="A38" s="104" t="s">
        <v>37</v>
      </c>
      <c r="B38" s="174" t="s">
        <v>207</v>
      </c>
      <c r="C38" s="175"/>
      <c r="D38" s="176">
        <v>5.75</v>
      </c>
      <c r="E38" s="29"/>
      <c r="F38" s="29"/>
    </row>
    <row r="39" spans="1:6" s="31" customFormat="1" ht="25.5">
      <c r="A39" s="104" t="s">
        <v>37</v>
      </c>
      <c r="B39" s="174" t="s">
        <v>208</v>
      </c>
      <c r="C39" s="175"/>
      <c r="D39" s="176">
        <v>17.45</v>
      </c>
      <c r="E39" s="29"/>
      <c r="F39" s="29"/>
    </row>
    <row r="40" spans="1:6" s="31" customFormat="1">
      <c r="A40" s="104" t="s">
        <v>37</v>
      </c>
      <c r="B40" s="174" t="s">
        <v>209</v>
      </c>
      <c r="C40" s="175"/>
      <c r="D40" s="176">
        <v>8.85</v>
      </c>
      <c r="E40" s="29"/>
      <c r="F40" s="29"/>
    </row>
    <row r="41" spans="1:6" s="31" customFormat="1">
      <c r="A41" s="104" t="s">
        <v>37</v>
      </c>
      <c r="B41" s="174" t="s">
        <v>210</v>
      </c>
      <c r="C41" s="175"/>
      <c r="D41" s="176">
        <v>10</v>
      </c>
      <c r="E41" s="29"/>
      <c r="F41" s="29"/>
    </row>
    <row r="42" spans="1:6" s="31" customFormat="1">
      <c r="A42" s="104" t="s">
        <v>37</v>
      </c>
      <c r="B42" s="174" t="s">
        <v>211</v>
      </c>
      <c r="C42" s="175"/>
      <c r="D42" s="176">
        <v>22</v>
      </c>
      <c r="E42" s="29"/>
      <c r="F42" s="29"/>
    </row>
    <row r="43" spans="1:6" s="31" customFormat="1">
      <c r="A43" s="104" t="s">
        <v>37</v>
      </c>
      <c r="B43" s="174" t="s">
        <v>212</v>
      </c>
      <c r="C43" s="175"/>
      <c r="D43" s="176">
        <v>30</v>
      </c>
      <c r="E43" s="29"/>
      <c r="F43" s="29"/>
    </row>
    <row r="44" spans="1:6" s="31" customFormat="1">
      <c r="A44" s="104" t="s">
        <v>37</v>
      </c>
      <c r="B44" s="174" t="s">
        <v>213</v>
      </c>
      <c r="C44" s="175"/>
      <c r="D44" s="176">
        <v>14.95</v>
      </c>
      <c r="E44" s="29"/>
      <c r="F44" s="29"/>
    </row>
    <row r="45" spans="1:6" s="31" customFormat="1">
      <c r="A45" s="104" t="s">
        <v>37</v>
      </c>
      <c r="B45" s="174" t="s">
        <v>217</v>
      </c>
      <c r="C45" s="175"/>
      <c r="D45" s="176">
        <v>9.25</v>
      </c>
      <c r="E45" s="29"/>
      <c r="F45" s="29"/>
    </row>
    <row r="46" spans="1:6" s="31" customFormat="1">
      <c r="A46" s="104" t="s">
        <v>37</v>
      </c>
      <c r="B46" s="174" t="s">
        <v>216</v>
      </c>
      <c r="C46" s="175"/>
      <c r="D46" s="176">
        <v>3.2</v>
      </c>
      <c r="E46" s="29"/>
      <c r="F46" s="29"/>
    </row>
    <row r="47" spans="1:6" s="31" customFormat="1">
      <c r="A47" s="104" t="s">
        <v>37</v>
      </c>
      <c r="B47" s="174" t="s">
        <v>214</v>
      </c>
      <c r="C47" s="175"/>
      <c r="D47" s="176">
        <v>15.1</v>
      </c>
      <c r="E47" s="29"/>
      <c r="F47" s="29"/>
    </row>
    <row r="48" spans="1:6" s="31" customFormat="1">
      <c r="A48" s="104" t="s">
        <v>37</v>
      </c>
      <c r="B48" s="180" t="s">
        <v>215</v>
      </c>
      <c r="C48" s="181"/>
      <c r="D48" s="182">
        <v>5.95</v>
      </c>
      <c r="E48" s="29"/>
      <c r="F48" s="29"/>
    </row>
    <row r="49" spans="1:6" s="31" customFormat="1">
      <c r="A49" s="104"/>
      <c r="B49" s="183" t="s">
        <v>319</v>
      </c>
      <c r="C49" s="175" t="s">
        <v>26</v>
      </c>
      <c r="D49" s="176">
        <f>SUM(D33:D48)</f>
        <v>213.69999999999996</v>
      </c>
      <c r="E49" s="29"/>
      <c r="F49" s="29">
        <f>D49*E49</f>
        <v>0</v>
      </c>
    </row>
    <row r="50" spans="1:6" s="31" customFormat="1">
      <c r="A50" s="37"/>
      <c r="B50" s="13"/>
      <c r="C50" s="28"/>
      <c r="D50" s="28"/>
      <c r="E50" s="29"/>
      <c r="F50" s="29"/>
    </row>
    <row r="51" spans="1:6" s="31" customFormat="1">
      <c r="A51" s="37" t="s">
        <v>18</v>
      </c>
      <c r="B51" s="13" t="s">
        <v>223</v>
      </c>
      <c r="C51" s="28"/>
      <c r="D51" s="28"/>
      <c r="E51" s="29"/>
      <c r="F51" s="29"/>
    </row>
    <row r="52" spans="1:6" s="31" customFormat="1">
      <c r="A52" s="104" t="s">
        <v>37</v>
      </c>
      <c r="B52" s="174" t="s">
        <v>224</v>
      </c>
      <c r="C52" s="175"/>
      <c r="D52" s="176">
        <v>32.6</v>
      </c>
      <c r="E52" s="29"/>
      <c r="F52" s="29"/>
    </row>
    <row r="53" spans="1:6" s="31" customFormat="1">
      <c r="A53" s="104" t="s">
        <v>37</v>
      </c>
      <c r="B53" s="174" t="s">
        <v>225</v>
      </c>
      <c r="C53" s="175"/>
      <c r="D53" s="176">
        <v>17.3</v>
      </c>
      <c r="E53" s="29"/>
      <c r="F53" s="29"/>
    </row>
    <row r="54" spans="1:6" s="31" customFormat="1">
      <c r="A54" s="104" t="s">
        <v>37</v>
      </c>
      <c r="B54" s="174" t="s">
        <v>226</v>
      </c>
      <c r="C54" s="175"/>
      <c r="D54" s="176">
        <v>18.3</v>
      </c>
      <c r="E54" s="29"/>
      <c r="F54" s="29"/>
    </row>
    <row r="55" spans="1:6" s="31" customFormat="1">
      <c r="A55" s="104" t="s">
        <v>37</v>
      </c>
      <c r="B55" s="174" t="s">
        <v>227</v>
      </c>
      <c r="C55" s="175"/>
      <c r="D55" s="176">
        <v>22.3</v>
      </c>
      <c r="E55" s="29"/>
      <c r="F55" s="29"/>
    </row>
    <row r="56" spans="1:6" s="31" customFormat="1">
      <c r="A56" s="62" t="s">
        <v>37</v>
      </c>
      <c r="B56" s="153" t="s">
        <v>228</v>
      </c>
      <c r="C56" s="154"/>
      <c r="D56" s="155">
        <v>19</v>
      </c>
      <c r="E56" s="29"/>
      <c r="F56" s="29"/>
    </row>
    <row r="57" spans="1:6" s="31" customFormat="1">
      <c r="A57" s="62" t="s">
        <v>37</v>
      </c>
      <c r="B57" s="153" t="s">
        <v>229</v>
      </c>
      <c r="C57" s="154"/>
      <c r="D57" s="155">
        <v>12.7</v>
      </c>
      <c r="E57" s="29"/>
      <c r="F57" s="29"/>
    </row>
    <row r="58" spans="1:6" s="31" customFormat="1">
      <c r="A58" s="62" t="s">
        <v>37</v>
      </c>
      <c r="B58" s="153" t="s">
        <v>230</v>
      </c>
      <c r="C58" s="154"/>
      <c r="D58" s="155">
        <v>20.2</v>
      </c>
      <c r="E58" s="29"/>
      <c r="F58" s="29"/>
    </row>
    <row r="59" spans="1:6" s="31" customFormat="1">
      <c r="A59" s="62" t="s">
        <v>37</v>
      </c>
      <c r="B59" s="153" t="s">
        <v>231</v>
      </c>
      <c r="C59" s="154"/>
      <c r="D59" s="155">
        <v>14.5</v>
      </c>
      <c r="E59" s="29"/>
      <c r="F59" s="29"/>
    </row>
    <row r="60" spans="1:6" s="31" customFormat="1">
      <c r="A60" s="62" t="s">
        <v>37</v>
      </c>
      <c r="B60" s="153" t="s">
        <v>232</v>
      </c>
      <c r="C60" s="154"/>
      <c r="D60" s="155">
        <v>6.2</v>
      </c>
      <c r="E60" s="29"/>
      <c r="F60" s="29"/>
    </row>
    <row r="61" spans="1:6" s="31" customFormat="1">
      <c r="A61" s="62" t="s">
        <v>37</v>
      </c>
      <c r="B61" s="153" t="s">
        <v>233</v>
      </c>
      <c r="C61" s="154"/>
      <c r="D61" s="155">
        <v>14.6</v>
      </c>
      <c r="E61" s="29"/>
      <c r="F61" s="29"/>
    </row>
    <row r="62" spans="1:6" s="31" customFormat="1">
      <c r="A62" s="62" t="s">
        <v>37</v>
      </c>
      <c r="B62" s="153" t="s">
        <v>234</v>
      </c>
      <c r="C62" s="154"/>
      <c r="D62" s="155">
        <v>17.7</v>
      </c>
      <c r="E62" s="29"/>
      <c r="F62" s="29"/>
    </row>
    <row r="63" spans="1:6" s="31" customFormat="1">
      <c r="A63" s="62" t="s">
        <v>37</v>
      </c>
      <c r="B63" s="153" t="s">
        <v>235</v>
      </c>
      <c r="C63" s="154"/>
      <c r="D63" s="155">
        <v>24</v>
      </c>
      <c r="E63" s="29"/>
      <c r="F63" s="29"/>
    </row>
    <row r="64" spans="1:6" s="31" customFormat="1">
      <c r="A64" s="62" t="s">
        <v>37</v>
      </c>
      <c r="B64" s="153" t="s">
        <v>236</v>
      </c>
      <c r="C64" s="154"/>
      <c r="D64" s="155">
        <v>16.802</v>
      </c>
      <c r="E64" s="29"/>
      <c r="F64" s="29"/>
    </row>
    <row r="65" spans="1:6" s="31" customFormat="1">
      <c r="A65" s="62" t="s">
        <v>37</v>
      </c>
      <c r="B65" s="153" t="s">
        <v>237</v>
      </c>
      <c r="C65" s="154"/>
      <c r="D65" s="155">
        <v>18.899999999999999</v>
      </c>
      <c r="E65" s="29"/>
      <c r="F65" s="29"/>
    </row>
    <row r="66" spans="1:6" s="31" customFormat="1">
      <c r="A66" s="62" t="s">
        <v>37</v>
      </c>
      <c r="B66" s="153" t="s">
        <v>238</v>
      </c>
      <c r="C66" s="154"/>
      <c r="D66" s="155">
        <v>44</v>
      </c>
      <c r="E66" s="29"/>
      <c r="F66" s="29"/>
    </row>
    <row r="67" spans="1:6" s="31" customFormat="1">
      <c r="A67" s="62" t="s">
        <v>37</v>
      </c>
      <c r="B67" s="153" t="s">
        <v>239</v>
      </c>
      <c r="C67" s="154"/>
      <c r="D67" s="155">
        <v>12.6</v>
      </c>
      <c r="E67" s="29"/>
      <c r="F67" s="29"/>
    </row>
    <row r="68" spans="1:6" s="31" customFormat="1">
      <c r="A68" s="62" t="s">
        <v>37</v>
      </c>
      <c r="B68" s="153" t="s">
        <v>240</v>
      </c>
      <c r="C68" s="154"/>
      <c r="D68" s="155">
        <v>32.700000000000003</v>
      </c>
      <c r="E68" s="29"/>
      <c r="F68" s="29"/>
    </row>
    <row r="69" spans="1:6" s="31" customFormat="1">
      <c r="A69" s="62" t="s">
        <v>37</v>
      </c>
      <c r="B69" s="153" t="s">
        <v>241</v>
      </c>
      <c r="C69" s="154"/>
      <c r="D69" s="155">
        <v>13.8</v>
      </c>
      <c r="E69" s="29"/>
      <c r="F69" s="29"/>
    </row>
    <row r="70" spans="1:6" s="31" customFormat="1">
      <c r="A70" s="62" t="s">
        <v>37</v>
      </c>
      <c r="B70" s="171" t="s">
        <v>242</v>
      </c>
      <c r="C70" s="172"/>
      <c r="D70" s="173">
        <v>11.4</v>
      </c>
      <c r="E70" s="29"/>
      <c r="F70" s="29"/>
    </row>
    <row r="71" spans="1:6" s="31" customFormat="1">
      <c r="A71" s="37"/>
      <c r="B71" s="99" t="s">
        <v>319</v>
      </c>
      <c r="C71" s="28" t="s">
        <v>26</v>
      </c>
      <c r="D71" s="28">
        <f>SUM(D52:D70)</f>
        <v>369.60199999999998</v>
      </c>
      <c r="E71" s="29"/>
      <c r="F71" s="29">
        <f>D71*E71</f>
        <v>0</v>
      </c>
    </row>
    <row r="72" spans="1:6" s="31" customFormat="1">
      <c r="A72" s="37"/>
      <c r="B72" s="13"/>
      <c r="C72" s="28"/>
      <c r="D72" s="28"/>
      <c r="E72" s="29"/>
      <c r="F72" s="29"/>
    </row>
    <row r="73" spans="1:6" s="31" customFormat="1">
      <c r="A73" s="37" t="s">
        <v>14</v>
      </c>
      <c r="B73" s="13" t="s">
        <v>243</v>
      </c>
      <c r="C73" s="28"/>
      <c r="D73" s="28"/>
      <c r="E73" s="29"/>
      <c r="F73" s="29"/>
    </row>
    <row r="74" spans="1:6" s="31" customFormat="1">
      <c r="A74" s="104" t="s">
        <v>37</v>
      </c>
      <c r="B74" s="174" t="s">
        <v>244</v>
      </c>
      <c r="C74" s="175"/>
      <c r="D74" s="176">
        <v>44</v>
      </c>
      <c r="E74" s="29"/>
      <c r="F74" s="29"/>
    </row>
    <row r="75" spans="1:6" s="31" customFormat="1">
      <c r="A75" s="104" t="s">
        <v>37</v>
      </c>
      <c r="B75" s="174" t="s">
        <v>246</v>
      </c>
      <c r="C75" s="175"/>
      <c r="D75" s="176">
        <v>16.5</v>
      </c>
      <c r="E75" s="29"/>
      <c r="F75" s="29"/>
    </row>
    <row r="76" spans="1:6" s="31" customFormat="1">
      <c r="A76" s="104" t="s">
        <v>37</v>
      </c>
      <c r="B76" s="174" t="s">
        <v>247</v>
      </c>
      <c r="C76" s="175"/>
      <c r="D76" s="176">
        <v>10.5</v>
      </c>
      <c r="E76" s="29"/>
      <c r="F76" s="29"/>
    </row>
    <row r="77" spans="1:6" s="31" customFormat="1">
      <c r="A77" s="104" t="s">
        <v>37</v>
      </c>
      <c r="B77" s="174" t="s">
        <v>248</v>
      </c>
      <c r="C77" s="175"/>
      <c r="D77" s="176">
        <v>53.9</v>
      </c>
      <c r="E77" s="29"/>
      <c r="F77" s="29"/>
    </row>
    <row r="78" spans="1:6" s="31" customFormat="1">
      <c r="A78" s="104" t="s">
        <v>37</v>
      </c>
      <c r="B78" s="174" t="s">
        <v>249</v>
      </c>
      <c r="C78" s="175"/>
      <c r="D78" s="176">
        <v>23.8</v>
      </c>
      <c r="E78" s="29"/>
      <c r="F78" s="29"/>
    </row>
    <row r="79" spans="1:6" s="31" customFormat="1">
      <c r="A79" s="104" t="s">
        <v>37</v>
      </c>
      <c r="B79" s="174" t="s">
        <v>250</v>
      </c>
      <c r="C79" s="175"/>
      <c r="D79" s="176">
        <v>23.3</v>
      </c>
      <c r="E79" s="29"/>
      <c r="F79" s="29"/>
    </row>
    <row r="80" spans="1:6" s="31" customFormat="1">
      <c r="A80" s="104" t="s">
        <v>37</v>
      </c>
      <c r="B80" s="174" t="s">
        <v>251</v>
      </c>
      <c r="C80" s="175"/>
      <c r="D80" s="176">
        <v>19</v>
      </c>
      <c r="E80" s="29"/>
      <c r="F80" s="29"/>
    </row>
    <row r="81" spans="1:6" s="31" customFormat="1">
      <c r="A81" s="104" t="s">
        <v>37</v>
      </c>
      <c r="B81" s="174" t="s">
        <v>252</v>
      </c>
      <c r="C81" s="175"/>
      <c r="D81" s="176">
        <v>9.6</v>
      </c>
      <c r="E81" s="29"/>
      <c r="F81" s="29"/>
    </row>
    <row r="82" spans="1:6" s="31" customFormat="1">
      <c r="A82" s="104" t="s">
        <v>37</v>
      </c>
      <c r="B82" s="174" t="s">
        <v>253</v>
      </c>
      <c r="C82" s="175"/>
      <c r="D82" s="176">
        <v>11.3</v>
      </c>
      <c r="E82" s="29"/>
      <c r="F82" s="29"/>
    </row>
    <row r="83" spans="1:6" s="31" customFormat="1">
      <c r="A83" s="104" t="s">
        <v>37</v>
      </c>
      <c r="B83" s="174" t="s">
        <v>254</v>
      </c>
      <c r="C83" s="175"/>
      <c r="D83" s="176">
        <v>18.600000000000001</v>
      </c>
      <c r="E83" s="29"/>
      <c r="F83" s="29"/>
    </row>
    <row r="84" spans="1:6" s="31" customFormat="1">
      <c r="A84" s="104" t="s">
        <v>37</v>
      </c>
      <c r="B84" s="174" t="s">
        <v>255</v>
      </c>
      <c r="C84" s="175"/>
      <c r="D84" s="176">
        <v>5.0999999999999996</v>
      </c>
      <c r="E84" s="29"/>
      <c r="F84" s="29"/>
    </row>
    <row r="85" spans="1:6" s="31" customFormat="1">
      <c r="A85" s="104" t="s">
        <v>37</v>
      </c>
      <c r="B85" s="174" t="s">
        <v>256</v>
      </c>
      <c r="C85" s="175"/>
      <c r="D85" s="176">
        <v>24.7</v>
      </c>
      <c r="E85" s="29"/>
      <c r="F85" s="29"/>
    </row>
    <row r="86" spans="1:6" s="31" customFormat="1">
      <c r="A86" s="104" t="s">
        <v>37</v>
      </c>
      <c r="B86" s="174" t="s">
        <v>257</v>
      </c>
      <c r="C86" s="175"/>
      <c r="D86" s="176">
        <v>24.5</v>
      </c>
      <c r="E86" s="29"/>
      <c r="F86" s="29"/>
    </row>
    <row r="87" spans="1:6" s="31" customFormat="1">
      <c r="A87" s="104" t="s">
        <v>37</v>
      </c>
      <c r="B87" s="174" t="s">
        <v>258</v>
      </c>
      <c r="C87" s="175"/>
      <c r="D87" s="176">
        <v>54.4</v>
      </c>
      <c r="E87" s="29"/>
      <c r="F87" s="29"/>
    </row>
    <row r="88" spans="1:6" s="31" customFormat="1">
      <c r="A88" s="104" t="s">
        <v>37</v>
      </c>
      <c r="B88" s="174" t="s">
        <v>262</v>
      </c>
      <c r="C88" s="175"/>
      <c r="D88" s="176">
        <v>6.8</v>
      </c>
      <c r="E88" s="29"/>
      <c r="F88" s="29"/>
    </row>
    <row r="89" spans="1:6" s="31" customFormat="1">
      <c r="A89" s="104" t="s">
        <v>37</v>
      </c>
      <c r="B89" s="174" t="s">
        <v>261</v>
      </c>
      <c r="C89" s="175"/>
      <c r="D89" s="176">
        <v>14.6</v>
      </c>
      <c r="E89" s="29"/>
      <c r="F89" s="29"/>
    </row>
    <row r="90" spans="1:6" s="31" customFormat="1">
      <c r="A90" s="104" t="s">
        <v>37</v>
      </c>
      <c r="B90" s="174" t="s">
        <v>260</v>
      </c>
      <c r="C90" s="175"/>
      <c r="D90" s="176">
        <v>9.8000000000000007</v>
      </c>
      <c r="E90" s="29"/>
      <c r="F90" s="29"/>
    </row>
    <row r="91" spans="1:6" s="31" customFormat="1">
      <c r="A91" s="104" t="s">
        <v>37</v>
      </c>
      <c r="B91" s="180" t="s">
        <v>259</v>
      </c>
      <c r="C91" s="181"/>
      <c r="D91" s="182">
        <v>11.6</v>
      </c>
      <c r="E91" s="29"/>
      <c r="F91" s="29"/>
    </row>
    <row r="92" spans="1:6" s="31" customFormat="1">
      <c r="A92" s="37"/>
      <c r="B92" s="99" t="s">
        <v>319</v>
      </c>
      <c r="C92" s="28" t="s">
        <v>26</v>
      </c>
      <c r="D92" s="28">
        <f>SUM(D74:D91)</f>
        <v>382.00000000000006</v>
      </c>
      <c r="E92" s="29"/>
      <c r="F92" s="29">
        <f>D92*E92</f>
        <v>0</v>
      </c>
    </row>
    <row r="93" spans="1:6" s="31" customFormat="1">
      <c r="A93" s="37"/>
      <c r="B93" s="13"/>
      <c r="C93" s="28"/>
      <c r="D93" s="28"/>
      <c r="E93" s="29"/>
      <c r="F93" s="29"/>
    </row>
    <row r="94" spans="1:6" s="31" customFormat="1">
      <c r="A94" s="37" t="s">
        <v>19</v>
      </c>
      <c r="B94" s="13" t="s">
        <v>263</v>
      </c>
      <c r="C94" s="28"/>
      <c r="D94" s="28"/>
      <c r="E94" s="29"/>
      <c r="F94" s="29"/>
    </row>
    <row r="95" spans="1:6" s="31" customFormat="1">
      <c r="A95" s="104" t="s">
        <v>37</v>
      </c>
      <c r="B95" s="174" t="s">
        <v>264</v>
      </c>
      <c r="C95" s="175"/>
      <c r="D95" s="176">
        <v>34.799999999999997</v>
      </c>
      <c r="E95" s="29"/>
      <c r="F95" s="29"/>
    </row>
    <row r="96" spans="1:6" s="31" customFormat="1">
      <c r="A96" s="104" t="s">
        <v>37</v>
      </c>
      <c r="B96" s="174" t="s">
        <v>265</v>
      </c>
      <c r="C96" s="175"/>
      <c r="D96" s="176">
        <v>17</v>
      </c>
      <c r="E96" s="29"/>
      <c r="F96" s="29"/>
    </row>
    <row r="97" spans="1:6" s="31" customFormat="1">
      <c r="A97" s="104" t="s">
        <v>37</v>
      </c>
      <c r="B97" s="174" t="s">
        <v>266</v>
      </c>
      <c r="C97" s="175"/>
      <c r="D97" s="176">
        <v>11.2</v>
      </c>
      <c r="E97" s="29"/>
      <c r="F97" s="29"/>
    </row>
    <row r="98" spans="1:6" s="31" customFormat="1">
      <c r="A98" s="104" t="s">
        <v>37</v>
      </c>
      <c r="B98" s="174" t="s">
        <v>267</v>
      </c>
      <c r="C98" s="175"/>
      <c r="D98" s="176">
        <v>54.5</v>
      </c>
      <c r="E98" s="29"/>
      <c r="F98" s="29"/>
    </row>
    <row r="99" spans="1:6" s="31" customFormat="1">
      <c r="A99" s="104" t="s">
        <v>37</v>
      </c>
      <c r="B99" s="174" t="s">
        <v>268</v>
      </c>
      <c r="C99" s="175"/>
      <c r="D99" s="176">
        <v>23.8</v>
      </c>
      <c r="E99" s="29"/>
      <c r="F99" s="29"/>
    </row>
    <row r="100" spans="1:6" s="31" customFormat="1">
      <c r="A100" s="104" t="s">
        <v>37</v>
      </c>
      <c r="B100" s="174" t="s">
        <v>269</v>
      </c>
      <c r="C100" s="175"/>
      <c r="D100" s="176">
        <v>25.3</v>
      </c>
      <c r="E100" s="29"/>
      <c r="F100" s="29"/>
    </row>
    <row r="101" spans="1:6" s="31" customFormat="1">
      <c r="A101" s="104" t="s">
        <v>37</v>
      </c>
      <c r="B101" s="174" t="s">
        <v>270</v>
      </c>
      <c r="C101" s="175"/>
      <c r="D101" s="176">
        <v>19</v>
      </c>
      <c r="E101" s="29"/>
      <c r="F101" s="29"/>
    </row>
    <row r="102" spans="1:6" s="31" customFormat="1">
      <c r="A102" s="104" t="s">
        <v>37</v>
      </c>
      <c r="B102" s="174" t="s">
        <v>271</v>
      </c>
      <c r="C102" s="175"/>
      <c r="D102" s="176">
        <v>9.9</v>
      </c>
      <c r="E102" s="29"/>
      <c r="F102" s="29"/>
    </row>
    <row r="103" spans="1:6" s="31" customFormat="1">
      <c r="A103" s="104" t="s">
        <v>37</v>
      </c>
      <c r="B103" s="174" t="s">
        <v>272</v>
      </c>
      <c r="C103" s="175"/>
      <c r="D103" s="176">
        <v>11.3</v>
      </c>
      <c r="E103" s="29"/>
      <c r="F103" s="29"/>
    </row>
    <row r="104" spans="1:6" s="31" customFormat="1">
      <c r="A104" s="104" t="s">
        <v>37</v>
      </c>
      <c r="B104" s="174" t="s">
        <v>273</v>
      </c>
      <c r="C104" s="175"/>
      <c r="D104" s="176">
        <v>18.399999999999999</v>
      </c>
      <c r="E104" s="29"/>
      <c r="F104" s="29"/>
    </row>
    <row r="105" spans="1:6" s="31" customFormat="1">
      <c r="A105" s="104" t="s">
        <v>37</v>
      </c>
      <c r="B105" s="174" t="s">
        <v>274</v>
      </c>
      <c r="C105" s="175"/>
      <c r="D105" s="176">
        <v>4.9000000000000004</v>
      </c>
      <c r="E105" s="29"/>
      <c r="F105" s="29"/>
    </row>
    <row r="106" spans="1:6" s="31" customFormat="1">
      <c r="A106" s="104" t="s">
        <v>37</v>
      </c>
      <c r="B106" s="174" t="s">
        <v>275</v>
      </c>
      <c r="C106" s="175"/>
      <c r="D106" s="176">
        <v>25.7</v>
      </c>
      <c r="E106" s="29"/>
      <c r="F106" s="29"/>
    </row>
    <row r="107" spans="1:6" s="31" customFormat="1">
      <c r="A107" s="104" t="s">
        <v>37</v>
      </c>
      <c r="B107" s="174" t="s">
        <v>276</v>
      </c>
      <c r="C107" s="175"/>
      <c r="D107" s="176">
        <v>23.8</v>
      </c>
      <c r="E107" s="29"/>
      <c r="F107" s="29"/>
    </row>
    <row r="108" spans="1:6" s="31" customFormat="1">
      <c r="A108" s="104" t="s">
        <v>37</v>
      </c>
      <c r="B108" s="174" t="s">
        <v>277</v>
      </c>
      <c r="C108" s="175"/>
      <c r="D108" s="176">
        <v>57.15</v>
      </c>
      <c r="E108" s="29"/>
      <c r="F108" s="29"/>
    </row>
    <row r="109" spans="1:6" s="31" customFormat="1">
      <c r="A109" s="104" t="s">
        <v>37</v>
      </c>
      <c r="B109" s="174" t="s">
        <v>278</v>
      </c>
      <c r="C109" s="175"/>
      <c r="D109" s="176">
        <v>6.8</v>
      </c>
      <c r="E109" s="29"/>
      <c r="F109" s="29"/>
    </row>
    <row r="110" spans="1:6" s="31" customFormat="1">
      <c r="A110" s="104" t="s">
        <v>37</v>
      </c>
      <c r="B110" s="174" t="s">
        <v>279</v>
      </c>
      <c r="C110" s="175"/>
      <c r="D110" s="176">
        <v>18.5</v>
      </c>
      <c r="E110" s="29"/>
      <c r="F110" s="29"/>
    </row>
    <row r="111" spans="1:6" s="31" customFormat="1">
      <c r="A111" s="104" t="s">
        <v>37</v>
      </c>
      <c r="B111" s="180" t="s">
        <v>280</v>
      </c>
      <c r="C111" s="181"/>
      <c r="D111" s="182">
        <v>27.6</v>
      </c>
      <c r="E111" s="29"/>
      <c r="F111" s="29"/>
    </row>
    <row r="112" spans="1:6" s="31" customFormat="1">
      <c r="A112" s="37"/>
      <c r="B112" s="99" t="s">
        <v>319</v>
      </c>
      <c r="C112" s="28" t="s">
        <v>26</v>
      </c>
      <c r="D112" s="28">
        <f>SUM(D95:D111)</f>
        <v>389.65000000000003</v>
      </c>
      <c r="E112" s="29"/>
      <c r="F112" s="29">
        <f>D112*E112</f>
        <v>0</v>
      </c>
    </row>
    <row r="113" spans="1:6" s="31" customFormat="1">
      <c r="A113" s="37"/>
      <c r="B113" s="13"/>
      <c r="C113" s="28"/>
      <c r="D113" s="28"/>
      <c r="E113" s="29"/>
      <c r="F113" s="29"/>
    </row>
    <row r="114" spans="1:6" s="31" customFormat="1">
      <c r="A114" s="37" t="s">
        <v>15</v>
      </c>
      <c r="B114" s="13" t="s">
        <v>282</v>
      </c>
      <c r="C114" s="28"/>
      <c r="D114" s="28"/>
      <c r="E114" s="29"/>
      <c r="F114" s="29"/>
    </row>
    <row r="115" spans="1:6" s="31" customFormat="1">
      <c r="A115" s="104" t="s">
        <v>37</v>
      </c>
      <c r="B115" s="174" t="s">
        <v>283</v>
      </c>
      <c r="C115" s="175"/>
      <c r="D115" s="176">
        <v>35.5</v>
      </c>
      <c r="E115" s="29"/>
      <c r="F115" s="29"/>
    </row>
    <row r="116" spans="1:6" s="31" customFormat="1">
      <c r="A116" s="104" t="s">
        <v>37</v>
      </c>
      <c r="B116" s="174" t="s">
        <v>284</v>
      </c>
      <c r="C116" s="175"/>
      <c r="D116" s="176">
        <v>10.7</v>
      </c>
      <c r="E116" s="29"/>
      <c r="F116" s="29"/>
    </row>
    <row r="117" spans="1:6" s="31" customFormat="1">
      <c r="A117" s="104" t="s">
        <v>37</v>
      </c>
      <c r="B117" s="174" t="s">
        <v>315</v>
      </c>
      <c r="C117" s="175"/>
      <c r="D117" s="176">
        <v>15.8</v>
      </c>
      <c r="E117" s="29"/>
      <c r="F117" s="29"/>
    </row>
    <row r="118" spans="1:6" s="31" customFormat="1">
      <c r="A118" s="62" t="s">
        <v>37</v>
      </c>
      <c r="B118" s="153" t="s">
        <v>433</v>
      </c>
      <c r="C118" s="154"/>
      <c r="D118" s="155">
        <v>17.399999999999999</v>
      </c>
      <c r="E118" s="29"/>
      <c r="F118" s="29"/>
    </row>
    <row r="119" spans="1:6" s="31" customFormat="1">
      <c r="A119" s="62" t="s">
        <v>37</v>
      </c>
      <c r="B119" s="153" t="s">
        <v>286</v>
      </c>
      <c r="C119" s="154"/>
      <c r="D119" s="155">
        <v>5.6</v>
      </c>
      <c r="E119" s="155"/>
      <c r="F119" s="29"/>
    </row>
    <row r="120" spans="1:6" s="31" customFormat="1">
      <c r="A120" s="62" t="s">
        <v>37</v>
      </c>
      <c r="B120" s="153" t="s">
        <v>287</v>
      </c>
      <c r="C120" s="154"/>
      <c r="D120" s="155">
        <v>33.799999999999997</v>
      </c>
      <c r="E120" s="155"/>
      <c r="F120" s="29"/>
    </row>
    <row r="121" spans="1:6" s="31" customFormat="1">
      <c r="A121" s="62" t="s">
        <v>37</v>
      </c>
      <c r="B121" s="153" t="s">
        <v>288</v>
      </c>
      <c r="C121" s="154"/>
      <c r="D121" s="155">
        <v>25.9</v>
      </c>
      <c r="E121" s="29"/>
      <c r="F121" s="29"/>
    </row>
    <row r="122" spans="1:6" s="31" customFormat="1">
      <c r="A122" s="62" t="s">
        <v>37</v>
      </c>
      <c r="B122" s="153" t="s">
        <v>289</v>
      </c>
      <c r="C122" s="154"/>
      <c r="D122" s="155">
        <v>25.7</v>
      </c>
      <c r="E122" s="29"/>
      <c r="F122" s="29"/>
    </row>
    <row r="123" spans="1:6" s="31" customFormat="1">
      <c r="A123" s="62" t="s">
        <v>37</v>
      </c>
      <c r="B123" s="153" t="s">
        <v>290</v>
      </c>
      <c r="C123" s="154"/>
      <c r="D123" s="155">
        <v>25</v>
      </c>
      <c r="E123" s="29"/>
      <c r="F123" s="29"/>
    </row>
    <row r="124" spans="1:6" s="31" customFormat="1">
      <c r="A124" s="62" t="s">
        <v>37</v>
      </c>
      <c r="B124" s="153" t="s">
        <v>291</v>
      </c>
      <c r="C124" s="154"/>
      <c r="D124" s="155">
        <v>39.299999999999997</v>
      </c>
      <c r="E124" s="29"/>
      <c r="F124" s="29"/>
    </row>
    <row r="125" spans="1:6" s="31" customFormat="1">
      <c r="A125" s="62" t="s">
        <v>37</v>
      </c>
      <c r="B125" s="153" t="s">
        <v>292</v>
      </c>
      <c r="C125" s="154"/>
      <c r="D125" s="155">
        <v>16</v>
      </c>
      <c r="E125" s="29"/>
      <c r="F125" s="29"/>
    </row>
    <row r="126" spans="1:6" s="31" customFormat="1">
      <c r="A126" s="62" t="s">
        <v>37</v>
      </c>
      <c r="B126" s="153" t="s">
        <v>293</v>
      </c>
      <c r="C126" s="154"/>
      <c r="D126" s="155">
        <v>25.9</v>
      </c>
      <c r="E126" s="29"/>
      <c r="F126" s="29"/>
    </row>
    <row r="127" spans="1:6" s="31" customFormat="1">
      <c r="A127" s="62" t="s">
        <v>37</v>
      </c>
      <c r="B127" s="153" t="s">
        <v>294</v>
      </c>
      <c r="C127" s="154"/>
      <c r="D127" s="155">
        <v>24.9</v>
      </c>
      <c r="E127" s="29"/>
      <c r="F127" s="29"/>
    </row>
    <row r="128" spans="1:6" s="31" customFormat="1">
      <c r="A128" s="62" t="s">
        <v>37</v>
      </c>
      <c r="B128" s="153" t="s">
        <v>295</v>
      </c>
      <c r="C128" s="154"/>
      <c r="D128" s="155">
        <v>38.200000000000003</v>
      </c>
      <c r="E128" s="29"/>
      <c r="F128" s="29"/>
    </row>
    <row r="129" spans="1:6" s="31" customFormat="1">
      <c r="A129" s="62" t="s">
        <v>37</v>
      </c>
      <c r="B129" s="153" t="s">
        <v>296</v>
      </c>
      <c r="C129" s="154"/>
      <c r="D129" s="155">
        <v>6.2</v>
      </c>
      <c r="E129" s="29"/>
      <c r="F129" s="29"/>
    </row>
    <row r="130" spans="1:6" s="31" customFormat="1">
      <c r="A130" s="62" t="s">
        <v>37</v>
      </c>
      <c r="B130" s="153" t="s">
        <v>297</v>
      </c>
      <c r="C130" s="154"/>
      <c r="D130" s="155">
        <v>40.1</v>
      </c>
      <c r="E130" s="29"/>
      <c r="F130" s="29"/>
    </row>
    <row r="131" spans="1:6" s="31" customFormat="1">
      <c r="A131" s="62" t="s">
        <v>37</v>
      </c>
      <c r="B131" s="171" t="s">
        <v>298</v>
      </c>
      <c r="C131" s="172"/>
      <c r="D131" s="173">
        <v>25</v>
      </c>
      <c r="E131" s="29"/>
      <c r="F131" s="29"/>
    </row>
    <row r="132" spans="1:6" s="31" customFormat="1">
      <c r="A132" s="37"/>
      <c r="B132" s="13" t="s">
        <v>319</v>
      </c>
      <c r="C132" s="28" t="s">
        <v>26</v>
      </c>
      <c r="D132" s="28">
        <f>SUM(D115:D131)</f>
        <v>410.99999999999994</v>
      </c>
      <c r="E132" s="29"/>
      <c r="F132" s="29">
        <f>D132*E132</f>
        <v>0</v>
      </c>
    </row>
    <row r="133" spans="1:6" s="31" customFormat="1">
      <c r="A133" s="37"/>
      <c r="B133" s="13"/>
      <c r="C133" s="28"/>
      <c r="D133" s="28"/>
      <c r="E133" s="29"/>
      <c r="F133" s="29"/>
    </row>
    <row r="134" spans="1:6" s="31" customFormat="1" ht="153" customHeight="1">
      <c r="A134" s="37" t="s">
        <v>35</v>
      </c>
      <c r="B134" s="174" t="s">
        <v>1082</v>
      </c>
      <c r="C134" s="28"/>
      <c r="D134" s="28"/>
      <c r="E134" s="29"/>
      <c r="F134" s="29"/>
    </row>
    <row r="135" spans="1:6" s="31" customFormat="1" ht="12" customHeight="1">
      <c r="A135" s="62" t="s">
        <v>37</v>
      </c>
      <c r="B135" s="174" t="s">
        <v>201</v>
      </c>
      <c r="C135" s="28"/>
      <c r="D135" s="28">
        <v>270</v>
      </c>
      <c r="E135" s="29"/>
      <c r="F135" s="29"/>
    </row>
    <row r="136" spans="1:6" s="31" customFormat="1">
      <c r="A136" s="62" t="s">
        <v>37</v>
      </c>
      <c r="B136" s="13" t="s">
        <v>411</v>
      </c>
      <c r="C136" s="28"/>
      <c r="D136" s="28">
        <v>350</v>
      </c>
      <c r="E136" s="29"/>
      <c r="F136" s="29"/>
    </row>
    <row r="137" spans="1:6" s="31" customFormat="1">
      <c r="A137" s="62" t="s">
        <v>37</v>
      </c>
      <c r="B137" s="13" t="s">
        <v>245</v>
      </c>
      <c r="C137" s="28"/>
      <c r="D137" s="28">
        <v>345</v>
      </c>
      <c r="E137" s="29"/>
      <c r="F137" s="29"/>
    </row>
    <row r="138" spans="1:6" s="31" customFormat="1">
      <c r="A138" s="62" t="s">
        <v>37</v>
      </c>
      <c r="B138" s="13" t="s">
        <v>281</v>
      </c>
      <c r="C138" s="28"/>
      <c r="D138" s="28">
        <v>350</v>
      </c>
      <c r="E138" s="29"/>
      <c r="F138" s="29"/>
    </row>
    <row r="139" spans="1:6" s="31" customFormat="1">
      <c r="A139" s="62" t="s">
        <v>37</v>
      </c>
      <c r="B139" s="97" t="s">
        <v>285</v>
      </c>
      <c r="C139" s="98"/>
      <c r="D139" s="98">
        <v>340</v>
      </c>
    </row>
    <row r="140" spans="1:6" s="31" customFormat="1">
      <c r="A140" s="37"/>
      <c r="B140" s="13" t="s">
        <v>319</v>
      </c>
      <c r="C140" s="28" t="s">
        <v>38</v>
      </c>
      <c r="D140" s="28">
        <f>SUM(D135:D139)</f>
        <v>1655</v>
      </c>
      <c r="E140" s="29"/>
      <c r="F140" s="29">
        <f>D139*E140</f>
        <v>0</v>
      </c>
    </row>
    <row r="141" spans="1:6" s="31" customFormat="1">
      <c r="A141" s="37"/>
      <c r="B141" s="13"/>
      <c r="C141" s="28"/>
      <c r="D141" s="28"/>
      <c r="E141" s="29"/>
      <c r="F141" s="29"/>
    </row>
    <row r="142" spans="1:6" s="31" customFormat="1">
      <c r="A142" s="37"/>
      <c r="B142" s="13" t="s">
        <v>218</v>
      </c>
      <c r="C142" s="28"/>
      <c r="D142" s="28"/>
      <c r="E142" s="29"/>
      <c r="F142" s="29"/>
    </row>
    <row r="143" spans="1:6" s="31" customFormat="1">
      <c r="A143" s="37"/>
      <c r="B143" s="13"/>
      <c r="C143" s="28"/>
      <c r="D143" s="28"/>
      <c r="E143" s="29"/>
      <c r="F143" s="29"/>
    </row>
    <row r="144" spans="1:6" s="31" customFormat="1" ht="42.6" customHeight="1">
      <c r="A144" s="37" t="s">
        <v>36</v>
      </c>
      <c r="B144" s="61" t="s">
        <v>822</v>
      </c>
      <c r="C144" s="28"/>
      <c r="D144" s="28"/>
      <c r="E144" s="29"/>
      <c r="F144" s="29"/>
    </row>
    <row r="145" spans="1:6" s="31" customFormat="1" ht="123" customHeight="1">
      <c r="A145" s="37"/>
      <c r="B145" s="61" t="s">
        <v>1083</v>
      </c>
      <c r="C145" s="28"/>
      <c r="D145" s="28"/>
      <c r="E145" s="29"/>
      <c r="F145" s="29"/>
    </row>
    <row r="146" spans="1:6" s="31" customFormat="1" ht="83.45" customHeight="1">
      <c r="A146" s="37"/>
      <c r="B146" s="49" t="s">
        <v>823</v>
      </c>
      <c r="C146" s="28"/>
      <c r="D146" s="28"/>
      <c r="E146" s="29"/>
      <c r="F146" s="29"/>
    </row>
    <row r="147" spans="1:6" s="31" customFormat="1" ht="42" customHeight="1">
      <c r="A147" s="37"/>
      <c r="B147" s="61" t="s">
        <v>824</v>
      </c>
      <c r="C147" s="28"/>
      <c r="D147" s="28"/>
      <c r="E147" s="29"/>
      <c r="F147" s="29"/>
    </row>
    <row r="148" spans="1:6" s="31" customFormat="1">
      <c r="A148" s="104" t="s">
        <v>37</v>
      </c>
      <c r="B148" s="174" t="s">
        <v>221</v>
      </c>
      <c r="C148" s="175"/>
      <c r="D148" s="176">
        <v>19.2</v>
      </c>
      <c r="E148" s="29"/>
      <c r="F148" s="29"/>
    </row>
    <row r="149" spans="1:6" s="31" customFormat="1">
      <c r="A149" s="104" t="s">
        <v>37</v>
      </c>
      <c r="B149" s="174" t="s">
        <v>220</v>
      </c>
      <c r="C149" s="175"/>
      <c r="D149" s="176">
        <v>20.3</v>
      </c>
      <c r="E149" s="29"/>
      <c r="F149" s="29"/>
    </row>
    <row r="150" spans="1:6" s="31" customFormat="1">
      <c r="A150" s="104" t="s">
        <v>37</v>
      </c>
      <c r="B150" s="174" t="s">
        <v>219</v>
      </c>
      <c r="C150" s="175"/>
      <c r="D150" s="176">
        <v>60.75</v>
      </c>
      <c r="E150" s="29"/>
      <c r="F150" s="29"/>
    </row>
    <row r="151" spans="1:6" s="31" customFormat="1">
      <c r="A151" s="104" t="s">
        <v>37</v>
      </c>
      <c r="B151" s="180" t="s">
        <v>222</v>
      </c>
      <c r="C151" s="181"/>
      <c r="D151" s="182">
        <v>7.5</v>
      </c>
      <c r="E151" s="29"/>
      <c r="F151" s="29"/>
    </row>
    <row r="152" spans="1:6" s="31" customFormat="1">
      <c r="A152" s="37"/>
      <c r="B152" s="99" t="s">
        <v>43</v>
      </c>
      <c r="C152" s="28" t="s">
        <v>26</v>
      </c>
      <c r="D152" s="28">
        <f>SUM(D148:D151)</f>
        <v>107.75</v>
      </c>
      <c r="E152" s="29"/>
      <c r="F152" s="29">
        <f>D152*E152</f>
        <v>0</v>
      </c>
    </row>
    <row r="153" spans="1:6" s="31" customFormat="1">
      <c r="A153" s="37"/>
      <c r="B153" s="13"/>
      <c r="C153" s="28"/>
      <c r="D153" s="28"/>
      <c r="E153" s="29"/>
      <c r="F153" s="29"/>
    </row>
    <row r="154" spans="1:6" s="31" customFormat="1">
      <c r="A154" s="37"/>
      <c r="B154" s="97"/>
      <c r="C154" s="98"/>
      <c r="D154" s="98"/>
      <c r="E154" s="184"/>
      <c r="F154" s="184"/>
    </row>
    <row r="155" spans="1:6" s="31" customFormat="1">
      <c r="A155" s="59"/>
      <c r="B155" s="420" t="s">
        <v>801</v>
      </c>
      <c r="C155" s="420"/>
      <c r="D155" s="420"/>
      <c r="E155" s="420"/>
      <c r="F155" s="185">
        <f>SUM(F17:F153)</f>
        <v>0</v>
      </c>
    </row>
    <row r="156" spans="1:6" s="31" customFormat="1">
      <c r="A156" s="37"/>
      <c r="B156" s="8"/>
      <c r="C156" s="28"/>
      <c r="D156" s="28"/>
      <c r="E156" s="29"/>
      <c r="F156" s="29"/>
    </row>
    <row r="157" spans="1:6" s="31" customFormat="1">
      <c r="A157" s="37"/>
      <c r="B157" s="8"/>
      <c r="C157" s="28"/>
      <c r="D157" s="28"/>
      <c r="E157" s="29"/>
      <c r="F157" s="29"/>
    </row>
  </sheetData>
  <sheetProtection selectLockedCells="1" selectUnlockedCells="1"/>
  <mergeCells count="1">
    <mergeCell ref="B155:E15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F58"/>
  <sheetViews>
    <sheetView showZeros="0" view="pageBreakPreview" topLeftCell="A27" zoomScaleNormal="100" zoomScaleSheetLayoutView="100" workbookViewId="0">
      <selection activeCell="F55" sqref="F55"/>
    </sheetView>
  </sheetViews>
  <sheetFormatPr defaultRowHeight="12.75"/>
  <cols>
    <col min="1" max="1" width="6.42578125" style="34" customWidth="1"/>
    <col min="2" max="2" width="36.42578125" style="3" customWidth="1"/>
    <col min="3" max="3" width="8" style="1" customWidth="1"/>
    <col min="4" max="4" width="11" style="1" customWidth="1"/>
    <col min="5" max="5" width="11.140625" style="18" customWidth="1"/>
    <col min="6" max="6" width="14.7109375" style="18" customWidth="1"/>
    <col min="7" max="16384" width="9.140625" style="2"/>
  </cols>
  <sheetData>
    <row r="2" spans="1:6" s="11" customFormat="1">
      <c r="A2" s="37" t="s">
        <v>32</v>
      </c>
      <c r="B2" s="9" t="s">
        <v>33</v>
      </c>
      <c r="C2" s="10"/>
      <c r="D2" s="21"/>
      <c r="E2" s="21"/>
      <c r="F2" s="21"/>
    </row>
    <row r="3" spans="1:6" s="11" customFormat="1">
      <c r="A3" s="37"/>
      <c r="B3" s="9"/>
      <c r="C3" s="10"/>
      <c r="D3" s="21"/>
      <c r="E3" s="21"/>
      <c r="F3" s="21"/>
    </row>
    <row r="4" spans="1:6" s="11" customFormat="1">
      <c r="A4" s="37"/>
      <c r="B4" s="9"/>
      <c r="C4" s="10"/>
      <c r="D4" s="10"/>
      <c r="E4" s="21"/>
      <c r="F4" s="21"/>
    </row>
    <row r="5" spans="1:6" s="11" customFormat="1" ht="14.25" customHeight="1">
      <c r="A5" s="38" t="s">
        <v>803</v>
      </c>
      <c r="B5" s="12" t="s">
        <v>28</v>
      </c>
      <c r="C5" s="10"/>
      <c r="D5" s="21"/>
      <c r="E5" s="21"/>
      <c r="F5" s="21"/>
    </row>
    <row r="6" spans="1:6" s="11" customFormat="1" ht="14.25" customHeight="1">
      <c r="A6" s="39"/>
      <c r="B6" s="9"/>
      <c r="C6" s="10"/>
      <c r="D6" s="21"/>
      <c r="E6" s="21"/>
      <c r="F6" s="21"/>
    </row>
    <row r="7" spans="1:6" s="11" customFormat="1" ht="14.25" customHeight="1">
      <c r="A7" s="156" t="s">
        <v>191</v>
      </c>
      <c r="B7" s="83" t="s">
        <v>67</v>
      </c>
      <c r="C7" s="79" t="s">
        <v>21</v>
      </c>
      <c r="D7" s="80" t="s">
        <v>23</v>
      </c>
      <c r="E7" s="80" t="s">
        <v>170</v>
      </c>
      <c r="F7" s="81" t="s">
        <v>171</v>
      </c>
    </row>
    <row r="8" spans="1:6" s="11" customFormat="1" ht="14.25" customHeight="1">
      <c r="A8" s="39"/>
      <c r="B8" s="9"/>
      <c r="C8" s="10"/>
      <c r="D8" s="21"/>
      <c r="E8" s="21"/>
      <c r="F8" s="21"/>
    </row>
    <row r="9" spans="1:6" s="11" customFormat="1" ht="18" customHeight="1">
      <c r="A9" s="39"/>
      <c r="B9" s="9" t="s">
        <v>862</v>
      </c>
      <c r="C9" s="10"/>
      <c r="D9" s="21"/>
      <c r="E9" s="21"/>
      <c r="F9" s="21"/>
    </row>
    <row r="10" spans="1:6" s="11" customFormat="1" ht="68.45" customHeight="1">
      <c r="A10" s="39"/>
      <c r="B10" s="9" t="s">
        <v>863</v>
      </c>
      <c r="C10" s="10"/>
      <c r="D10" s="21"/>
      <c r="E10" s="21"/>
      <c r="F10" s="21"/>
    </row>
    <row r="11" spans="1:6" s="11" customFormat="1" ht="14.25" customHeight="1">
      <c r="A11" s="39"/>
      <c r="B11" s="9"/>
      <c r="C11" s="10"/>
      <c r="D11" s="21"/>
      <c r="E11" s="21"/>
      <c r="F11" s="21"/>
    </row>
    <row r="12" spans="1:6" s="11" customFormat="1" ht="30" customHeight="1">
      <c r="A12" s="62" t="s">
        <v>9</v>
      </c>
      <c r="B12" s="9" t="s">
        <v>864</v>
      </c>
      <c r="C12" s="10"/>
      <c r="D12" s="21"/>
      <c r="E12" s="21"/>
      <c r="F12" s="21"/>
    </row>
    <row r="13" spans="1:6" s="11" customFormat="1" ht="14.25" customHeight="1">
      <c r="A13" s="39"/>
      <c r="B13" s="9"/>
      <c r="C13" s="10"/>
      <c r="D13" s="21"/>
      <c r="E13" s="21"/>
      <c r="F13" s="21"/>
    </row>
    <row r="14" spans="1:6" s="11" customFormat="1" ht="56.45" customHeight="1">
      <c r="A14" s="62" t="s">
        <v>10</v>
      </c>
      <c r="B14" s="9" t="s">
        <v>865</v>
      </c>
      <c r="C14" s="10" t="s">
        <v>26</v>
      </c>
      <c r="D14" s="21">
        <v>3</v>
      </c>
      <c r="E14" s="21"/>
      <c r="F14" s="21">
        <f>D14*E14</f>
        <v>0</v>
      </c>
    </row>
    <row r="15" spans="1:6" s="11" customFormat="1" ht="14.25" customHeight="1">
      <c r="A15" s="39"/>
      <c r="B15" s="9"/>
      <c r="C15" s="10"/>
      <c r="D15" s="21"/>
      <c r="E15" s="21"/>
      <c r="F15" s="21"/>
    </row>
    <row r="16" spans="1:6" s="11" customFormat="1" ht="64.150000000000006" customHeight="1">
      <c r="A16" s="62" t="s">
        <v>11</v>
      </c>
      <c r="B16" s="9" t="s">
        <v>1158</v>
      </c>
      <c r="C16" s="10" t="s">
        <v>16</v>
      </c>
      <c r="D16" s="21">
        <v>4</v>
      </c>
      <c r="E16" s="21"/>
      <c r="F16" s="21">
        <f>D16*E16</f>
        <v>0</v>
      </c>
    </row>
    <row r="17" spans="1:6" s="11" customFormat="1" ht="14.25" customHeight="1">
      <c r="A17" s="39"/>
      <c r="B17" s="9"/>
      <c r="C17" s="10"/>
      <c r="D17" s="21"/>
      <c r="E17" s="21"/>
      <c r="F17" s="21"/>
    </row>
    <row r="18" spans="1:6" s="11" customFormat="1" ht="61.15" customHeight="1">
      <c r="A18" s="62" t="s">
        <v>12</v>
      </c>
      <c r="B18" s="9" t="s">
        <v>866</v>
      </c>
      <c r="C18" s="10" t="s">
        <v>39</v>
      </c>
      <c r="D18" s="21">
        <v>1.5</v>
      </c>
      <c r="E18" s="21"/>
      <c r="F18" s="21">
        <f>D18*E18</f>
        <v>0</v>
      </c>
    </row>
    <row r="19" spans="1:6" s="11" customFormat="1" ht="14.25" customHeight="1">
      <c r="A19" s="39"/>
      <c r="B19" s="9"/>
      <c r="C19" s="10"/>
      <c r="D19" s="21"/>
      <c r="E19" s="21"/>
      <c r="F19" s="21"/>
    </row>
    <row r="20" spans="1:6" s="11" customFormat="1" ht="14.25" customHeight="1">
      <c r="A20" s="39"/>
      <c r="B20" s="9"/>
      <c r="C20" s="10"/>
      <c r="D20" s="21"/>
      <c r="E20" s="21"/>
      <c r="F20" s="21"/>
    </row>
    <row r="21" spans="1:6" s="11" customFormat="1" ht="14.25" customHeight="1">
      <c r="A21" s="39"/>
      <c r="B21" s="9" t="s">
        <v>867</v>
      </c>
      <c r="C21" s="10"/>
      <c r="D21" s="21"/>
      <c r="E21" s="21"/>
      <c r="F21" s="21"/>
    </row>
    <row r="22" spans="1:6" s="11" customFormat="1" ht="14.25" customHeight="1">
      <c r="A22" s="37"/>
      <c r="B22" s="24"/>
      <c r="C22" s="25"/>
      <c r="D22" s="30"/>
      <c r="E22" s="30"/>
      <c r="F22" s="30"/>
    </row>
    <row r="23" spans="1:6" s="11" customFormat="1" ht="63" customHeight="1">
      <c r="A23" s="37" t="s">
        <v>27</v>
      </c>
      <c r="B23" s="9" t="s">
        <v>868</v>
      </c>
      <c r="C23" s="25" t="s">
        <v>22</v>
      </c>
      <c r="D23" s="21">
        <v>1</v>
      </c>
      <c r="E23" s="21"/>
      <c r="F23" s="21">
        <f>D23*E23</f>
        <v>0</v>
      </c>
    </row>
    <row r="24" spans="1:6" s="11" customFormat="1" ht="14.25" customHeight="1">
      <c r="A24" s="37"/>
      <c r="B24" s="24"/>
      <c r="C24" s="25"/>
      <c r="D24" s="30"/>
      <c r="E24" s="30"/>
      <c r="F24" s="30"/>
    </row>
    <row r="25" spans="1:6" s="11" customFormat="1" ht="13.15" customHeight="1">
      <c r="A25" s="37"/>
      <c r="B25" s="359" t="s">
        <v>1124</v>
      </c>
      <c r="E25" s="41"/>
      <c r="F25" s="41"/>
    </row>
    <row r="26" spans="1:6" s="11" customFormat="1" ht="12" customHeight="1">
      <c r="A26" s="37"/>
      <c r="B26" s="359"/>
      <c r="E26" s="41"/>
      <c r="F26" s="41"/>
    </row>
    <row r="27" spans="1:6" s="11" customFormat="1" ht="54" customHeight="1">
      <c r="A27" s="37" t="s">
        <v>35</v>
      </c>
      <c r="B27" s="359" t="s">
        <v>1160</v>
      </c>
      <c r="E27" s="41"/>
      <c r="F27" s="41"/>
    </row>
    <row r="28" spans="1:6" s="11" customFormat="1" ht="17.45" customHeight="1">
      <c r="A28" s="62" t="s">
        <v>37</v>
      </c>
      <c r="B28" s="359" t="s">
        <v>1118</v>
      </c>
      <c r="E28" s="41"/>
      <c r="F28" s="41"/>
    </row>
    <row r="29" spans="1:6" s="11" customFormat="1" ht="34.15" customHeight="1">
      <c r="A29" s="62" t="s">
        <v>37</v>
      </c>
      <c r="B29" s="359" t="s">
        <v>1119</v>
      </c>
      <c r="E29" s="41"/>
      <c r="F29" s="41"/>
    </row>
    <row r="30" spans="1:6" s="11" customFormat="1" ht="34.15" customHeight="1">
      <c r="A30" s="62" t="s">
        <v>37</v>
      </c>
      <c r="B30" s="359" t="s">
        <v>1120</v>
      </c>
      <c r="E30" s="41"/>
      <c r="F30" s="41"/>
    </row>
    <row r="31" spans="1:6" s="11" customFormat="1" ht="16.149999999999999" customHeight="1">
      <c r="A31" s="62" t="s">
        <v>37</v>
      </c>
      <c r="B31" s="359" t="s">
        <v>1121</v>
      </c>
      <c r="E31" s="41"/>
      <c r="F31" s="41"/>
    </row>
    <row r="32" spans="1:6" s="11" customFormat="1" ht="12.6" customHeight="1">
      <c r="A32" s="62" t="s">
        <v>37</v>
      </c>
      <c r="B32" s="359" t="s">
        <v>1122</v>
      </c>
      <c r="E32" s="41"/>
      <c r="F32" s="41"/>
    </row>
    <row r="33" spans="1:6" s="11" customFormat="1" ht="21.6" customHeight="1">
      <c r="A33" s="62" t="s">
        <v>37</v>
      </c>
      <c r="B33" s="360" t="s">
        <v>1123</v>
      </c>
      <c r="C33" s="113"/>
      <c r="E33" s="41"/>
      <c r="F33" s="41"/>
    </row>
    <row r="34" spans="1:6" s="11" customFormat="1" ht="12" customHeight="1">
      <c r="A34" s="62"/>
      <c r="B34" s="359" t="s">
        <v>319</v>
      </c>
      <c r="C34" s="21" t="s">
        <v>26</v>
      </c>
      <c r="D34" s="21">
        <v>6</v>
      </c>
      <c r="E34" s="21"/>
      <c r="F34" s="41">
        <f>D34*E34</f>
        <v>0</v>
      </c>
    </row>
    <row r="35" spans="1:6" s="11" customFormat="1" ht="12" customHeight="1">
      <c r="A35" s="62"/>
      <c r="B35" s="359"/>
      <c r="E35" s="41"/>
      <c r="F35" s="41"/>
    </row>
    <row r="36" spans="1:6" s="11" customFormat="1" ht="48.6" customHeight="1">
      <c r="A36" s="37" t="s">
        <v>36</v>
      </c>
      <c r="B36" s="359" t="s">
        <v>1161</v>
      </c>
      <c r="E36" s="41"/>
      <c r="F36" s="41"/>
    </row>
    <row r="37" spans="1:6" s="11" customFormat="1" ht="19.899999999999999" customHeight="1">
      <c r="A37" s="62" t="s">
        <v>37</v>
      </c>
      <c r="B37" s="359" t="s">
        <v>1118</v>
      </c>
      <c r="E37" s="41"/>
      <c r="F37" s="41"/>
    </row>
    <row r="38" spans="1:6" s="11" customFormat="1" ht="18.600000000000001" customHeight="1">
      <c r="A38" s="62" t="s">
        <v>37</v>
      </c>
      <c r="B38" s="359" t="s">
        <v>1119</v>
      </c>
      <c r="E38" s="41"/>
      <c r="F38" s="41"/>
    </row>
    <row r="39" spans="1:6" s="11" customFormat="1" ht="28.9" customHeight="1">
      <c r="A39" s="62" t="s">
        <v>37</v>
      </c>
      <c r="B39" s="359" t="s">
        <v>1120</v>
      </c>
      <c r="E39" s="41"/>
      <c r="F39" s="41"/>
    </row>
    <row r="40" spans="1:6" s="11" customFormat="1" ht="19.149999999999999" customHeight="1">
      <c r="A40" s="62" t="s">
        <v>37</v>
      </c>
      <c r="B40" s="359" t="s">
        <v>1121</v>
      </c>
      <c r="E40" s="41"/>
      <c r="F40" s="41"/>
    </row>
    <row r="41" spans="1:6" s="11" customFormat="1" ht="14.45" customHeight="1">
      <c r="A41" s="62" t="s">
        <v>37</v>
      </c>
      <c r="B41" s="359" t="s">
        <v>1122</v>
      </c>
      <c r="E41" s="41"/>
      <c r="F41" s="41"/>
    </row>
    <row r="42" spans="1:6" s="11" customFormat="1" ht="18.600000000000001" customHeight="1">
      <c r="A42" s="62" t="s">
        <v>37</v>
      </c>
      <c r="B42" s="360" t="s">
        <v>1123</v>
      </c>
      <c r="C42" s="113"/>
      <c r="E42" s="41"/>
      <c r="F42" s="41"/>
    </row>
    <row r="43" spans="1:6" s="11" customFormat="1" ht="12" customHeight="1">
      <c r="A43" s="62"/>
      <c r="B43" s="359" t="s">
        <v>319</v>
      </c>
      <c r="C43" s="21" t="s">
        <v>26</v>
      </c>
      <c r="D43" s="21">
        <v>145</v>
      </c>
      <c r="E43" s="21"/>
      <c r="F43" s="41">
        <f>D43*E43</f>
        <v>0</v>
      </c>
    </row>
    <row r="44" spans="1:6" s="11" customFormat="1" ht="12" customHeight="1">
      <c r="A44" s="62"/>
      <c r="B44" s="359"/>
      <c r="E44" s="41"/>
      <c r="F44" s="41"/>
    </row>
    <row r="45" spans="1:6" s="11" customFormat="1" ht="43.15" customHeight="1">
      <c r="A45" s="37" t="s">
        <v>40</v>
      </c>
      <c r="B45" s="359" t="s">
        <v>1162</v>
      </c>
      <c r="E45" s="41"/>
      <c r="F45" s="41"/>
    </row>
    <row r="46" spans="1:6" s="11" customFormat="1" ht="20.45" customHeight="1">
      <c r="A46" s="62" t="s">
        <v>37</v>
      </c>
      <c r="B46" s="359" t="s">
        <v>1118</v>
      </c>
      <c r="E46" s="41"/>
      <c r="F46" s="41"/>
    </row>
    <row r="47" spans="1:6" s="11" customFormat="1" ht="21" customHeight="1">
      <c r="A47" s="62" t="s">
        <v>37</v>
      </c>
      <c r="B47" s="359" t="s">
        <v>1119</v>
      </c>
      <c r="E47" s="41"/>
      <c r="F47" s="41"/>
    </row>
    <row r="48" spans="1:6" s="11" customFormat="1" ht="32.450000000000003" customHeight="1">
      <c r="A48" s="62" t="s">
        <v>37</v>
      </c>
      <c r="B48" s="359" t="s">
        <v>1120</v>
      </c>
      <c r="E48" s="41"/>
      <c r="F48" s="41"/>
    </row>
    <row r="49" spans="1:6" s="11" customFormat="1" ht="19.149999999999999" customHeight="1">
      <c r="A49" s="62" t="s">
        <v>37</v>
      </c>
      <c r="B49" s="359" t="s">
        <v>1121</v>
      </c>
      <c r="E49" s="41"/>
      <c r="F49" s="41"/>
    </row>
    <row r="50" spans="1:6" s="11" customFormat="1" ht="18.600000000000001" customHeight="1">
      <c r="A50" s="62" t="s">
        <v>37</v>
      </c>
      <c r="B50" s="359" t="s">
        <v>1122</v>
      </c>
      <c r="E50" s="41"/>
      <c r="F50" s="41"/>
    </row>
    <row r="51" spans="1:6" s="11" customFormat="1" ht="19.149999999999999" customHeight="1">
      <c r="A51" s="62" t="s">
        <v>37</v>
      </c>
      <c r="B51" s="360" t="s">
        <v>1123</v>
      </c>
      <c r="C51" s="113"/>
      <c r="E51" s="41"/>
      <c r="F51" s="41"/>
    </row>
    <row r="52" spans="1:6" s="11" customFormat="1" ht="12" customHeight="1">
      <c r="A52" s="62"/>
      <c r="B52" s="359" t="s">
        <v>319</v>
      </c>
      <c r="C52" s="21" t="s">
        <v>26</v>
      </c>
      <c r="D52" s="21">
        <v>95</v>
      </c>
      <c r="E52" s="21"/>
      <c r="F52" s="41">
        <f>D52*E52</f>
        <v>0</v>
      </c>
    </row>
    <row r="53" spans="1:6" s="11" customFormat="1" ht="12" customHeight="1">
      <c r="A53" s="62"/>
      <c r="B53" s="359"/>
      <c r="E53" s="41"/>
      <c r="F53" s="41"/>
    </row>
    <row r="54" spans="1:6" s="11" customFormat="1" ht="14.25" customHeight="1">
      <c r="A54" s="37"/>
      <c r="B54" s="15"/>
      <c r="C54" s="16"/>
      <c r="D54" s="23"/>
      <c r="E54" s="23"/>
      <c r="F54" s="23"/>
    </row>
    <row r="55" spans="1:6" s="11" customFormat="1" ht="14.25" customHeight="1">
      <c r="A55" s="59"/>
      <c r="B55" s="405" t="s">
        <v>805</v>
      </c>
      <c r="C55" s="405"/>
      <c r="D55" s="405"/>
      <c r="E55" s="405"/>
      <c r="F55" s="114">
        <f>SUM(F14:F53)</f>
        <v>0</v>
      </c>
    </row>
    <row r="56" spans="1:6" s="31" customFormat="1" ht="14.25" customHeight="1">
      <c r="A56" s="37"/>
      <c r="B56" s="13"/>
      <c r="C56" s="28"/>
      <c r="D56" s="29"/>
      <c r="E56" s="29"/>
      <c r="F56" s="29"/>
    </row>
    <row r="57" spans="1:6" s="11" customFormat="1" ht="14.25" customHeight="1">
      <c r="A57" s="37"/>
      <c r="B57" s="9"/>
      <c r="C57" s="10"/>
      <c r="D57" s="21"/>
      <c r="E57" s="21"/>
      <c r="F57" s="21"/>
    </row>
    <row r="58" spans="1:6" s="11" customFormat="1" ht="14.25" customHeight="1">
      <c r="A58" s="37"/>
      <c r="B58" s="9"/>
      <c r="C58" s="10"/>
      <c r="D58" s="21"/>
      <c r="E58" s="21"/>
      <c r="F58" s="21"/>
    </row>
  </sheetData>
  <sheetProtection selectLockedCells="1" selectUnlockedCells="1"/>
  <mergeCells count="1">
    <mergeCell ref="B55:E5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86"/>
  <sheetViews>
    <sheetView showZeros="0" view="pageBreakPreview" zoomScaleNormal="100" zoomScaleSheetLayoutView="100" workbookViewId="0">
      <selection activeCell="F85" sqref="F85"/>
    </sheetView>
  </sheetViews>
  <sheetFormatPr defaultRowHeight="12.75"/>
  <cols>
    <col min="1" max="1" width="4.28515625" style="34" customWidth="1"/>
    <col min="2" max="2" width="38.28515625" style="3" customWidth="1"/>
    <col min="3" max="3" width="4.85546875" style="1" customWidth="1"/>
    <col min="4" max="4" width="13.5703125" style="1" customWidth="1"/>
    <col min="5" max="5" width="10.7109375" style="18" customWidth="1"/>
    <col min="6" max="6" width="16" style="18" customWidth="1"/>
    <col min="7" max="16384" width="9.140625" style="2"/>
  </cols>
  <sheetData>
    <row r="1" spans="1:6" s="31" customFormat="1" ht="14.25" customHeight="1">
      <c r="A1" s="37"/>
      <c r="B1" s="13"/>
      <c r="C1" s="28"/>
      <c r="D1" s="29"/>
      <c r="E1" s="29"/>
      <c r="F1" s="29"/>
    </row>
    <row r="2" spans="1:6" s="31" customFormat="1" ht="14.25" customHeight="1">
      <c r="A2" s="37" t="s">
        <v>32</v>
      </c>
      <c r="B2" s="13" t="s">
        <v>33</v>
      </c>
      <c r="C2" s="28"/>
      <c r="D2" s="29"/>
      <c r="E2" s="29"/>
      <c r="F2" s="29"/>
    </row>
    <row r="3" spans="1:6" s="31" customFormat="1" ht="14.25" customHeight="1">
      <c r="A3" s="37"/>
      <c r="B3" s="13"/>
      <c r="C3" s="28"/>
      <c r="D3" s="29"/>
      <c r="E3" s="29"/>
      <c r="F3" s="29"/>
    </row>
    <row r="4" spans="1:6" s="31" customFormat="1" ht="14.25" customHeight="1">
      <c r="A4" s="37"/>
      <c r="B4" s="13"/>
      <c r="C4" s="28"/>
      <c r="D4" s="29"/>
      <c r="E4" s="29"/>
      <c r="F4" s="29"/>
    </row>
    <row r="5" spans="1:6" s="31" customFormat="1" ht="14.25" customHeight="1">
      <c r="A5" s="38" t="s">
        <v>13</v>
      </c>
      <c r="B5" s="27" t="s">
        <v>57</v>
      </c>
      <c r="C5" s="28"/>
      <c r="D5" s="29"/>
      <c r="E5" s="29"/>
      <c r="F5" s="29"/>
    </row>
    <row r="6" spans="1:6" s="31" customFormat="1" ht="14.25" customHeight="1">
      <c r="A6" s="37"/>
      <c r="B6" s="13"/>
      <c r="C6" s="28"/>
      <c r="D6" s="29"/>
      <c r="E6" s="29"/>
      <c r="F6" s="29"/>
    </row>
    <row r="7" spans="1:6" s="31" customFormat="1" ht="14.25" customHeight="1">
      <c r="A7" s="37"/>
      <c r="B7" s="13" t="s">
        <v>55</v>
      </c>
      <c r="C7" s="28"/>
      <c r="D7" s="29"/>
      <c r="E7" s="29"/>
      <c r="F7" s="29"/>
    </row>
    <row r="8" spans="1:6" s="31" customFormat="1" ht="29.25" customHeight="1">
      <c r="A8" s="37" t="s">
        <v>37</v>
      </c>
      <c r="B8" s="438" t="s">
        <v>58</v>
      </c>
      <c r="C8" s="438"/>
      <c r="D8" s="438"/>
      <c r="E8" s="438"/>
      <c r="F8" s="438"/>
    </row>
    <row r="9" spans="1:6" s="31" customFormat="1" ht="15" customHeight="1">
      <c r="A9" s="37"/>
      <c r="B9" s="146"/>
      <c r="C9" s="146"/>
      <c r="D9" s="146"/>
      <c r="E9" s="146"/>
      <c r="F9" s="146"/>
    </row>
    <row r="10" spans="1:6" s="31" customFormat="1" ht="15" customHeight="1">
      <c r="A10" s="156" t="s">
        <v>191</v>
      </c>
      <c r="B10" s="83" t="s">
        <v>67</v>
      </c>
      <c r="C10" s="79" t="s">
        <v>21</v>
      </c>
      <c r="D10" s="80" t="s">
        <v>23</v>
      </c>
      <c r="E10" s="80" t="s">
        <v>170</v>
      </c>
      <c r="F10" s="81" t="s">
        <v>171</v>
      </c>
    </row>
    <row r="11" spans="1:6" s="31" customFormat="1" ht="15" customHeight="1">
      <c r="A11" s="37"/>
      <c r="B11" s="146"/>
      <c r="C11" s="146"/>
      <c r="D11" s="146"/>
      <c r="E11" s="146"/>
      <c r="F11" s="146"/>
    </row>
    <row r="12" spans="1:6" s="31" customFormat="1" ht="46.15" customHeight="1">
      <c r="A12" s="37" t="s">
        <v>9</v>
      </c>
      <c r="B12" s="188" t="s">
        <v>1149</v>
      </c>
      <c r="C12" s="28"/>
      <c r="D12" s="29"/>
      <c r="E12" s="29"/>
      <c r="F12" s="29"/>
    </row>
    <row r="13" spans="1:6" s="31" customFormat="1" ht="43.9" customHeight="1">
      <c r="A13" s="37" t="s">
        <v>37</v>
      </c>
      <c r="B13" s="188" t="s">
        <v>1151</v>
      </c>
      <c r="C13" s="28"/>
      <c r="D13" s="29"/>
      <c r="E13" s="29"/>
      <c r="F13" s="29"/>
    </row>
    <row r="14" spans="1:6" s="31" customFormat="1" ht="28.9" customHeight="1">
      <c r="A14" s="37" t="s">
        <v>37</v>
      </c>
      <c r="B14" s="188" t="s">
        <v>1164</v>
      </c>
      <c r="C14" s="28"/>
      <c r="D14" s="29"/>
      <c r="E14" s="29"/>
      <c r="F14" s="29"/>
    </row>
    <row r="15" spans="1:6" s="31" customFormat="1" ht="37.15" customHeight="1">
      <c r="A15" s="37" t="s">
        <v>37</v>
      </c>
      <c r="B15" s="195" t="s">
        <v>1163</v>
      </c>
      <c r="C15" s="98"/>
      <c r="D15" s="29"/>
      <c r="E15" s="29"/>
      <c r="F15" s="29"/>
    </row>
    <row r="16" spans="1:6" s="31" customFormat="1" ht="21.6" customHeight="1">
      <c r="A16" s="37"/>
      <c r="B16" s="188" t="s">
        <v>319</v>
      </c>
      <c r="C16" s="28" t="s">
        <v>26</v>
      </c>
      <c r="D16" s="29">
        <v>2961</v>
      </c>
      <c r="E16" s="29"/>
      <c r="F16" s="29">
        <f>D16*E16</f>
        <v>0</v>
      </c>
    </row>
    <row r="17" spans="1:8" s="31" customFormat="1" ht="15" customHeight="1">
      <c r="A17" s="37"/>
      <c r="B17" s="146"/>
      <c r="C17" s="146"/>
      <c r="D17" s="146"/>
      <c r="E17" s="146"/>
      <c r="F17" s="146"/>
    </row>
    <row r="18" spans="1:8" s="31" customFormat="1" ht="58.9" customHeight="1">
      <c r="A18" s="37" t="s">
        <v>10</v>
      </c>
      <c r="B18" s="186" t="s">
        <v>1170</v>
      </c>
    </row>
    <row r="19" spans="1:8" s="31" customFormat="1" ht="14.45" customHeight="1">
      <c r="A19" s="37" t="s">
        <v>17</v>
      </c>
      <c r="B19" s="186" t="s">
        <v>173</v>
      </c>
      <c r="C19" s="28"/>
      <c r="D19" s="29">
        <v>1350</v>
      </c>
      <c r="E19" s="29"/>
      <c r="F19" s="29"/>
      <c r="G19" s="29"/>
      <c r="H19" s="29"/>
    </row>
    <row r="20" spans="1:8" s="31" customFormat="1" ht="14.45" customHeight="1">
      <c r="A20" s="37" t="s">
        <v>18</v>
      </c>
      <c r="B20" s="186" t="s">
        <v>200</v>
      </c>
      <c r="C20" s="28"/>
      <c r="D20" s="29">
        <v>990</v>
      </c>
      <c r="E20" s="29"/>
      <c r="F20" s="29"/>
    </row>
    <row r="21" spans="1:8" s="31" customFormat="1" ht="14.45" customHeight="1">
      <c r="A21" s="37" t="s">
        <v>14</v>
      </c>
      <c r="B21" s="186" t="s">
        <v>317</v>
      </c>
      <c r="C21" s="28"/>
      <c r="D21" s="29">
        <v>900</v>
      </c>
      <c r="E21" s="29"/>
      <c r="F21" s="29"/>
    </row>
    <row r="22" spans="1:8" s="31" customFormat="1" ht="14.45" customHeight="1">
      <c r="A22" s="37" t="s">
        <v>19</v>
      </c>
      <c r="B22" s="187" t="s">
        <v>318</v>
      </c>
      <c r="C22" s="98"/>
      <c r="D22" s="184">
        <v>960</v>
      </c>
      <c r="E22" s="29"/>
      <c r="F22" s="29"/>
    </row>
    <row r="23" spans="1:8" s="31" customFormat="1" ht="14.45" customHeight="1">
      <c r="A23" s="37"/>
      <c r="B23" s="186" t="s">
        <v>43</v>
      </c>
      <c r="C23" s="28" t="s">
        <v>26</v>
      </c>
      <c r="D23" s="29">
        <f>SUM(D19:D22)</f>
        <v>4200</v>
      </c>
      <c r="E23" s="29"/>
      <c r="F23" s="29">
        <f>D23*E23</f>
        <v>0</v>
      </c>
    </row>
    <row r="24" spans="1:8" s="31" customFormat="1" ht="15.75" customHeight="1">
      <c r="A24" s="37"/>
      <c r="B24" s="146"/>
      <c r="C24" s="146"/>
      <c r="D24" s="146"/>
      <c r="E24" s="146"/>
      <c r="F24" s="29"/>
    </row>
    <row r="25" spans="1:8" s="31" customFormat="1" ht="58.15" customHeight="1">
      <c r="A25" s="37" t="s">
        <v>11</v>
      </c>
      <c r="B25" s="186" t="s">
        <v>1165</v>
      </c>
      <c r="C25" s="28"/>
      <c r="D25" s="29"/>
      <c r="F25" s="29"/>
    </row>
    <row r="26" spans="1:8" s="31" customFormat="1" ht="13.15" customHeight="1">
      <c r="A26" s="37" t="s">
        <v>17</v>
      </c>
      <c r="B26" s="186" t="s">
        <v>172</v>
      </c>
      <c r="C26" s="28"/>
      <c r="D26" s="29">
        <v>601</v>
      </c>
      <c r="E26" s="29"/>
      <c r="F26" s="29">
        <f>D26*E26</f>
        <v>0</v>
      </c>
    </row>
    <row r="27" spans="1:8" s="31" customFormat="1" ht="15.75" customHeight="1">
      <c r="A27" s="37"/>
      <c r="B27" s="186"/>
      <c r="C27" s="28"/>
      <c r="D27" s="29"/>
      <c r="E27" s="29"/>
      <c r="F27" s="29"/>
    </row>
    <row r="28" spans="1:8" s="31" customFormat="1" ht="58.9" customHeight="1">
      <c r="A28" s="37" t="s">
        <v>12</v>
      </c>
      <c r="B28" s="186" t="s">
        <v>1166</v>
      </c>
      <c r="C28" s="28"/>
      <c r="D28" s="29"/>
      <c r="E28" s="29"/>
      <c r="F28" s="29"/>
    </row>
    <row r="29" spans="1:8" s="31" customFormat="1" ht="15.75" customHeight="1">
      <c r="A29" s="37" t="s">
        <v>17</v>
      </c>
      <c r="B29" s="186" t="s">
        <v>173</v>
      </c>
      <c r="C29" s="28"/>
      <c r="D29" s="29">
        <v>155</v>
      </c>
      <c r="E29" s="29"/>
      <c r="F29" s="29"/>
    </row>
    <row r="30" spans="1:8" s="31" customFormat="1" ht="15.75" customHeight="1">
      <c r="A30" s="37" t="s">
        <v>18</v>
      </c>
      <c r="B30" s="186" t="s">
        <v>200</v>
      </c>
      <c r="C30" s="28"/>
      <c r="D30" s="29">
        <v>155</v>
      </c>
      <c r="E30" s="29"/>
      <c r="F30" s="29"/>
    </row>
    <row r="31" spans="1:8" s="31" customFormat="1" ht="15.75" customHeight="1">
      <c r="A31" s="37" t="s">
        <v>14</v>
      </c>
      <c r="B31" s="361" t="s">
        <v>317</v>
      </c>
      <c r="C31" s="112"/>
      <c r="D31" s="362">
        <v>155</v>
      </c>
      <c r="E31" s="29"/>
      <c r="F31" s="29"/>
    </row>
    <row r="32" spans="1:8" s="31" customFormat="1" ht="15.75" customHeight="1">
      <c r="A32" s="37" t="s">
        <v>19</v>
      </c>
      <c r="B32" s="187" t="s">
        <v>1173</v>
      </c>
      <c r="C32" s="98"/>
      <c r="D32" s="184">
        <v>80</v>
      </c>
      <c r="E32" s="29"/>
      <c r="F32" s="29"/>
    </row>
    <row r="33" spans="1:6" s="31" customFormat="1" ht="15.75" customHeight="1">
      <c r="A33" s="37"/>
      <c r="B33" s="186" t="s">
        <v>43</v>
      </c>
      <c r="C33" s="28" t="s">
        <v>26</v>
      </c>
      <c r="D33" s="29">
        <f>SUM(D29:D32)</f>
        <v>545</v>
      </c>
      <c r="E33" s="29"/>
      <c r="F33" s="29">
        <f>D33*E33</f>
        <v>0</v>
      </c>
    </row>
    <row r="34" spans="1:6" s="31" customFormat="1" ht="15.75" customHeight="1">
      <c r="A34" s="37"/>
      <c r="B34" s="146"/>
      <c r="C34" s="146"/>
      <c r="D34" s="146"/>
      <c r="E34" s="146"/>
      <c r="F34" s="146"/>
    </row>
    <row r="35" spans="1:6" s="31" customFormat="1" ht="68.45" customHeight="1">
      <c r="A35" s="37" t="s">
        <v>27</v>
      </c>
      <c r="B35" s="186" t="s">
        <v>1169</v>
      </c>
      <c r="C35" s="28"/>
      <c r="D35" s="29"/>
      <c r="E35" s="29"/>
      <c r="F35" s="29"/>
    </row>
    <row r="36" spans="1:6" s="31" customFormat="1" ht="15.75" customHeight="1">
      <c r="A36" s="37" t="s">
        <v>17</v>
      </c>
      <c r="B36" s="186" t="s">
        <v>173</v>
      </c>
      <c r="C36" s="28"/>
      <c r="D36" s="29">
        <v>500</v>
      </c>
      <c r="E36" s="29"/>
      <c r="F36" s="29"/>
    </row>
    <row r="37" spans="1:6" s="31" customFormat="1" ht="15.75" customHeight="1">
      <c r="A37" s="37" t="s">
        <v>18</v>
      </c>
      <c r="B37" s="186" t="s">
        <v>200</v>
      </c>
      <c r="C37" s="28"/>
      <c r="D37" s="29">
        <v>490</v>
      </c>
      <c r="E37" s="29"/>
      <c r="F37" s="29"/>
    </row>
    <row r="38" spans="1:6" s="31" customFormat="1" ht="15.75" customHeight="1">
      <c r="A38" s="37" t="s">
        <v>14</v>
      </c>
      <c r="B38" s="361" t="s">
        <v>317</v>
      </c>
      <c r="C38" s="112"/>
      <c r="D38" s="362">
        <v>540</v>
      </c>
      <c r="E38" s="29"/>
      <c r="F38" s="29"/>
    </row>
    <row r="39" spans="1:6" s="31" customFormat="1" ht="15.75" customHeight="1">
      <c r="A39" s="37" t="s">
        <v>19</v>
      </c>
      <c r="B39" s="187" t="s">
        <v>318</v>
      </c>
      <c r="C39" s="98"/>
      <c r="D39" s="184">
        <v>340</v>
      </c>
      <c r="E39" s="29"/>
      <c r="F39" s="29"/>
    </row>
    <row r="40" spans="1:6" s="31" customFormat="1" ht="15.75" customHeight="1">
      <c r="A40" s="37"/>
      <c r="B40" s="186" t="s">
        <v>43</v>
      </c>
      <c r="C40" s="28" t="s">
        <v>26</v>
      </c>
      <c r="D40" s="29">
        <f>SUM(D36:D39)</f>
        <v>1870</v>
      </c>
      <c r="E40" s="29"/>
      <c r="F40" s="29">
        <f>D40*E40</f>
        <v>0</v>
      </c>
    </row>
    <row r="41" spans="1:6" s="31" customFormat="1" ht="15.75" customHeight="1">
      <c r="A41" s="37"/>
      <c r="B41" s="146"/>
      <c r="C41" s="146"/>
      <c r="D41" s="146"/>
      <c r="E41" s="146"/>
      <c r="F41" s="146"/>
    </row>
    <row r="42" spans="1:6" s="31" customFormat="1" ht="67.900000000000006" customHeight="1">
      <c r="A42" s="37" t="s">
        <v>35</v>
      </c>
      <c r="B42" s="186" t="s">
        <v>1167</v>
      </c>
      <c r="C42" s="28"/>
      <c r="D42" s="29"/>
    </row>
    <row r="43" spans="1:6" s="31" customFormat="1" ht="15.75" customHeight="1">
      <c r="A43" s="37" t="s">
        <v>17</v>
      </c>
      <c r="B43" s="186" t="s">
        <v>861</v>
      </c>
      <c r="C43" s="28" t="s">
        <v>26</v>
      </c>
      <c r="D43" s="29">
        <v>800</v>
      </c>
      <c r="E43" s="29"/>
      <c r="F43" s="29">
        <f>D43*E43</f>
        <v>0</v>
      </c>
    </row>
    <row r="44" spans="1:6" s="31" customFormat="1" ht="15.75" customHeight="1">
      <c r="A44" s="37"/>
      <c r="B44" s="146"/>
      <c r="C44" s="146"/>
      <c r="D44" s="146"/>
      <c r="E44" s="146"/>
      <c r="F44" s="146"/>
    </row>
    <row r="45" spans="1:6" s="31" customFormat="1" ht="67.150000000000006" customHeight="1">
      <c r="A45" s="37" t="s">
        <v>36</v>
      </c>
      <c r="B45" s="186" t="s">
        <v>1167</v>
      </c>
      <c r="C45" s="28"/>
      <c r="D45" s="29"/>
    </row>
    <row r="46" spans="1:6" s="31" customFormat="1" ht="15.75" customHeight="1">
      <c r="A46" s="37" t="s">
        <v>17</v>
      </c>
      <c r="B46" s="186" t="s">
        <v>1168</v>
      </c>
      <c r="C46" s="28" t="s">
        <v>26</v>
      </c>
      <c r="D46" s="29">
        <v>495</v>
      </c>
      <c r="E46" s="29"/>
      <c r="F46" s="29">
        <f>D46*E46</f>
        <v>0</v>
      </c>
    </row>
    <row r="47" spans="1:6" s="31" customFormat="1" ht="15.75" customHeight="1">
      <c r="A47" s="37"/>
      <c r="B47" s="146"/>
      <c r="C47" s="146"/>
      <c r="D47" s="146"/>
      <c r="E47" s="146"/>
      <c r="F47" s="146"/>
    </row>
    <row r="48" spans="1:6" s="31" customFormat="1" ht="88.15" customHeight="1">
      <c r="A48" s="37" t="s">
        <v>40</v>
      </c>
      <c r="B48" s="186" t="s">
        <v>1159</v>
      </c>
      <c r="C48" s="146"/>
      <c r="D48" s="146"/>
      <c r="E48" s="146"/>
      <c r="F48" s="146"/>
    </row>
    <row r="49" spans="1:6" s="31" customFormat="1" ht="45" customHeight="1">
      <c r="A49" s="37" t="s">
        <v>37</v>
      </c>
      <c r="B49" s="188" t="s">
        <v>1151</v>
      </c>
      <c r="C49" s="28"/>
      <c r="D49" s="29"/>
      <c r="E49" s="29"/>
      <c r="F49" s="29"/>
    </row>
    <row r="50" spans="1:6" s="31" customFormat="1" ht="33.6" customHeight="1">
      <c r="A50" s="37" t="s">
        <v>37</v>
      </c>
      <c r="B50" s="188" t="s">
        <v>1150</v>
      </c>
      <c r="C50" s="28"/>
      <c r="D50" s="29"/>
      <c r="E50" s="29"/>
      <c r="F50" s="29"/>
    </row>
    <row r="51" spans="1:6" s="31" customFormat="1" ht="17.45" customHeight="1">
      <c r="A51" s="37" t="s">
        <v>37</v>
      </c>
      <c r="B51" s="195" t="s">
        <v>1148</v>
      </c>
      <c r="C51" s="98"/>
      <c r="D51" s="29"/>
      <c r="E51" s="29"/>
      <c r="F51" s="29"/>
    </row>
    <row r="52" spans="1:6" s="31" customFormat="1" ht="15.75" customHeight="1">
      <c r="A52" s="37"/>
      <c r="B52" s="188" t="s">
        <v>319</v>
      </c>
      <c r="C52" s="28" t="s">
        <v>26</v>
      </c>
      <c r="D52" s="29">
        <v>430</v>
      </c>
      <c r="E52" s="29"/>
      <c r="F52" s="29">
        <f>D52*E52</f>
        <v>0</v>
      </c>
    </row>
    <row r="53" spans="1:6" s="31" customFormat="1" ht="15.75" customHeight="1">
      <c r="A53" s="37"/>
      <c r="B53" s="186"/>
      <c r="C53" s="28"/>
      <c r="D53" s="29"/>
      <c r="E53" s="29"/>
      <c r="F53" s="29"/>
    </row>
    <row r="54" spans="1:6" s="31" customFormat="1" ht="86.45" customHeight="1">
      <c r="A54" s="37" t="s">
        <v>41</v>
      </c>
      <c r="B54" s="186" t="s">
        <v>1152</v>
      </c>
      <c r="C54" s="146"/>
      <c r="D54" s="146"/>
      <c r="E54" s="146"/>
      <c r="F54" s="146"/>
    </row>
    <row r="55" spans="1:6" s="31" customFormat="1" ht="43.15" customHeight="1">
      <c r="A55" s="37" t="s">
        <v>37</v>
      </c>
      <c r="B55" s="188" t="s">
        <v>1153</v>
      </c>
      <c r="C55" s="28"/>
      <c r="D55" s="29"/>
      <c r="E55" s="29"/>
      <c r="F55" s="29"/>
    </row>
    <row r="56" spans="1:6" s="31" customFormat="1" ht="30.6" customHeight="1">
      <c r="A56" s="37" t="s">
        <v>37</v>
      </c>
      <c r="B56" s="188" t="s">
        <v>1150</v>
      </c>
      <c r="C56" s="28"/>
      <c r="D56" s="29"/>
      <c r="E56" s="29"/>
      <c r="F56" s="29"/>
    </row>
    <row r="57" spans="1:6" s="31" customFormat="1" ht="21" customHeight="1">
      <c r="A57" s="37" t="s">
        <v>37</v>
      </c>
      <c r="B57" s="195" t="s">
        <v>1148</v>
      </c>
      <c r="C57" s="98"/>
      <c r="D57" s="29"/>
      <c r="E57" s="29"/>
      <c r="F57" s="29"/>
    </row>
    <row r="58" spans="1:6" s="31" customFormat="1" ht="15.75" customHeight="1">
      <c r="A58" s="37"/>
      <c r="B58" s="188" t="s">
        <v>319</v>
      </c>
      <c r="C58" s="28" t="s">
        <v>26</v>
      </c>
      <c r="D58" s="29">
        <v>250</v>
      </c>
      <c r="E58" s="29"/>
      <c r="F58" s="29">
        <f>D58*E58</f>
        <v>0</v>
      </c>
    </row>
    <row r="59" spans="1:6" s="31" customFormat="1" ht="15.75" customHeight="1">
      <c r="A59" s="37"/>
      <c r="B59" s="186"/>
      <c r="C59" s="28"/>
      <c r="D59" s="29"/>
      <c r="E59" s="29"/>
      <c r="F59" s="29"/>
    </row>
    <row r="60" spans="1:6" s="31" customFormat="1" ht="70.150000000000006" customHeight="1">
      <c r="A60" s="37" t="s">
        <v>42</v>
      </c>
      <c r="B60" s="188" t="s">
        <v>1154</v>
      </c>
      <c r="C60" s="28"/>
      <c r="D60" s="29"/>
      <c r="E60" s="29"/>
      <c r="F60" s="29"/>
    </row>
    <row r="61" spans="1:6" s="31" customFormat="1" ht="43.9" customHeight="1">
      <c r="A61" s="37" t="s">
        <v>37</v>
      </c>
      <c r="B61" s="188" t="s">
        <v>1151</v>
      </c>
      <c r="C61" s="28"/>
      <c r="D61" s="29"/>
      <c r="E61" s="29"/>
      <c r="F61" s="29"/>
    </row>
    <row r="62" spans="1:6" s="31" customFormat="1" ht="33.6" customHeight="1">
      <c r="A62" s="37" t="s">
        <v>37</v>
      </c>
      <c r="B62" s="188" t="s">
        <v>1150</v>
      </c>
      <c r="C62" s="28"/>
      <c r="D62" s="29"/>
      <c r="E62" s="29"/>
      <c r="F62" s="29"/>
    </row>
    <row r="63" spans="1:6" s="31" customFormat="1" ht="33" customHeight="1">
      <c r="A63" s="37" t="s">
        <v>37</v>
      </c>
      <c r="B63" s="195" t="s">
        <v>1155</v>
      </c>
      <c r="C63" s="98"/>
      <c r="D63" s="29"/>
      <c r="E63" s="29"/>
      <c r="F63" s="29"/>
    </row>
    <row r="64" spans="1:6" s="31" customFormat="1" ht="15.75" customHeight="1">
      <c r="A64" s="37"/>
      <c r="B64" s="188" t="s">
        <v>319</v>
      </c>
      <c r="C64" s="28" t="s">
        <v>26</v>
      </c>
      <c r="D64" s="29">
        <v>1100</v>
      </c>
      <c r="E64" s="29"/>
      <c r="F64" s="29">
        <f>D64*E64</f>
        <v>0</v>
      </c>
    </row>
    <row r="65" spans="1:6" s="31" customFormat="1" ht="15.75" customHeight="1">
      <c r="A65" s="37"/>
      <c r="B65" s="146"/>
      <c r="C65" s="146"/>
      <c r="D65" s="146"/>
      <c r="E65" s="146"/>
      <c r="F65" s="146"/>
    </row>
    <row r="66" spans="1:6" s="31" customFormat="1" ht="71.45" customHeight="1">
      <c r="A66" s="37" t="s">
        <v>48</v>
      </c>
      <c r="B66" s="188" t="s">
        <v>1171</v>
      </c>
      <c r="C66" s="28"/>
      <c r="D66" s="29"/>
      <c r="E66" s="29"/>
      <c r="F66" s="29"/>
    </row>
    <row r="67" spans="1:6" s="31" customFormat="1" ht="45" customHeight="1">
      <c r="A67" s="37" t="s">
        <v>37</v>
      </c>
      <c r="B67" s="188" t="s">
        <v>1151</v>
      </c>
      <c r="C67" s="28"/>
      <c r="D67" s="29"/>
      <c r="E67" s="29"/>
      <c r="F67" s="29"/>
    </row>
    <row r="68" spans="1:6" s="31" customFormat="1" ht="30" customHeight="1">
      <c r="A68" s="37" t="s">
        <v>37</v>
      </c>
      <c r="B68" s="188" t="s">
        <v>1150</v>
      </c>
      <c r="C68" s="28"/>
      <c r="D68" s="29"/>
      <c r="E68" s="29"/>
      <c r="F68" s="29"/>
    </row>
    <row r="69" spans="1:6" s="31" customFormat="1" ht="30" customHeight="1">
      <c r="A69" s="37" t="s">
        <v>37</v>
      </c>
      <c r="B69" s="195" t="s">
        <v>1172</v>
      </c>
      <c r="C69" s="98"/>
      <c r="D69" s="29"/>
      <c r="E69" s="29"/>
      <c r="F69" s="29"/>
    </row>
    <row r="70" spans="1:6" s="31" customFormat="1" ht="15.75" customHeight="1">
      <c r="A70" s="37"/>
      <c r="B70" s="188" t="s">
        <v>319</v>
      </c>
      <c r="C70" s="28" t="s">
        <v>26</v>
      </c>
      <c r="D70" s="29">
        <v>1250</v>
      </c>
      <c r="E70" s="29"/>
      <c r="F70" s="29">
        <f>D70*E70</f>
        <v>0</v>
      </c>
    </row>
    <row r="71" spans="1:6" s="31" customFormat="1" ht="15.75" customHeight="1">
      <c r="A71" s="37"/>
      <c r="B71" s="146"/>
      <c r="C71" s="146"/>
      <c r="D71" s="146"/>
      <c r="E71" s="146"/>
      <c r="F71" s="146"/>
    </row>
    <row r="72" spans="1:6" s="31" customFormat="1" ht="64.150000000000006" customHeight="1">
      <c r="A72" s="37" t="s">
        <v>401</v>
      </c>
      <c r="B72" s="188" t="s">
        <v>1156</v>
      </c>
      <c r="C72" s="28"/>
      <c r="D72" s="29"/>
      <c r="E72" s="29"/>
      <c r="F72" s="29">
        <f>D72*E72</f>
        <v>0</v>
      </c>
    </row>
    <row r="73" spans="1:6" s="31" customFormat="1" ht="45.6" customHeight="1">
      <c r="A73" s="37" t="s">
        <v>37</v>
      </c>
      <c r="B73" s="188" t="s">
        <v>1151</v>
      </c>
      <c r="C73" s="28"/>
      <c r="D73" s="29"/>
      <c r="E73" s="29"/>
      <c r="F73" s="29"/>
    </row>
    <row r="74" spans="1:6" s="31" customFormat="1" ht="31.9" customHeight="1">
      <c r="A74" s="37" t="s">
        <v>37</v>
      </c>
      <c r="B74" s="188" t="s">
        <v>1150</v>
      </c>
      <c r="C74" s="28"/>
      <c r="D74" s="29"/>
      <c r="E74" s="29"/>
      <c r="F74" s="29"/>
    </row>
    <row r="75" spans="1:6" s="31" customFormat="1" ht="21" customHeight="1">
      <c r="A75" s="37" t="s">
        <v>37</v>
      </c>
      <c r="B75" s="195" t="s">
        <v>1147</v>
      </c>
      <c r="C75" s="98"/>
      <c r="D75" s="29"/>
      <c r="E75" s="29"/>
      <c r="F75" s="29"/>
    </row>
    <row r="76" spans="1:6" s="31" customFormat="1" ht="15.75" customHeight="1">
      <c r="A76" s="37"/>
      <c r="B76" s="188" t="s">
        <v>319</v>
      </c>
      <c r="C76" s="28" t="s">
        <v>26</v>
      </c>
      <c r="D76" s="29">
        <v>475</v>
      </c>
      <c r="E76" s="29"/>
      <c r="F76" s="29">
        <f>D76*E76</f>
        <v>0</v>
      </c>
    </row>
    <row r="77" spans="1:6" s="31" customFormat="1" ht="15.75" customHeight="1">
      <c r="A77" s="37"/>
      <c r="B77" s="146"/>
      <c r="C77" s="146"/>
      <c r="D77" s="146"/>
      <c r="E77" s="146"/>
      <c r="F77" s="146"/>
    </row>
    <row r="78" spans="1:6" s="31" customFormat="1" ht="71.45" customHeight="1">
      <c r="A78" s="37" t="s">
        <v>404</v>
      </c>
      <c r="B78" s="188" t="s">
        <v>1157</v>
      </c>
      <c r="C78" s="28"/>
      <c r="D78" s="29"/>
      <c r="E78" s="29"/>
      <c r="F78" s="29"/>
    </row>
    <row r="79" spans="1:6" s="31" customFormat="1" ht="46.15" customHeight="1">
      <c r="A79" s="37" t="s">
        <v>37</v>
      </c>
      <c r="B79" s="188" t="s">
        <v>1151</v>
      </c>
      <c r="C79" s="28"/>
      <c r="D79" s="29"/>
      <c r="E79" s="29"/>
      <c r="F79" s="29"/>
    </row>
    <row r="80" spans="1:6" s="31" customFormat="1" ht="37.15" customHeight="1">
      <c r="A80" s="37" t="s">
        <v>37</v>
      </c>
      <c r="B80" s="188" t="s">
        <v>1150</v>
      </c>
      <c r="C80" s="28"/>
      <c r="D80" s="29"/>
      <c r="E80" s="29"/>
      <c r="F80" s="29"/>
    </row>
    <row r="81" spans="1:6" s="31" customFormat="1" ht="19.149999999999999" customHeight="1">
      <c r="A81" s="37" t="s">
        <v>37</v>
      </c>
      <c r="B81" s="195" t="s">
        <v>1147</v>
      </c>
      <c r="C81" s="98"/>
      <c r="D81" s="29"/>
      <c r="E81" s="29"/>
      <c r="F81" s="29"/>
    </row>
    <row r="82" spans="1:6" s="31" customFormat="1" ht="18.600000000000001" customHeight="1">
      <c r="A82" s="37"/>
      <c r="B82" s="188" t="s">
        <v>319</v>
      </c>
      <c r="C82" s="28" t="s">
        <v>26</v>
      </c>
      <c r="D82" s="29">
        <v>1160</v>
      </c>
      <c r="E82" s="29"/>
      <c r="F82" s="29">
        <f>D82*E82</f>
        <v>0</v>
      </c>
    </row>
    <row r="84" spans="1:6">
      <c r="A84" s="37"/>
      <c r="B84" s="97"/>
      <c r="C84" s="98"/>
      <c r="D84" s="184"/>
      <c r="E84" s="184"/>
      <c r="F84" s="184"/>
    </row>
    <row r="85" spans="1:6">
      <c r="A85" s="59"/>
      <c r="B85" s="420" t="s">
        <v>814</v>
      </c>
      <c r="C85" s="420"/>
      <c r="D85" s="420"/>
      <c r="E85" s="420"/>
      <c r="F85" s="185">
        <f>SUM(F16:F83)</f>
        <v>0</v>
      </c>
    </row>
    <row r="86" spans="1:6">
      <c r="A86" s="37"/>
      <c r="B86" s="13"/>
      <c r="C86" s="28"/>
      <c r="D86" s="29"/>
      <c r="E86" s="29"/>
      <c r="F86" s="29"/>
    </row>
  </sheetData>
  <sheetProtection selectLockedCells="1" selectUnlockedCells="1"/>
  <mergeCells count="2">
    <mergeCell ref="B8:F8"/>
    <mergeCell ref="B85:E8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87"/>
  <sheetViews>
    <sheetView view="pageBreakPreview" zoomScaleNormal="100" zoomScaleSheetLayoutView="100" workbookViewId="0">
      <selection activeCell="F5" sqref="F5"/>
    </sheetView>
  </sheetViews>
  <sheetFormatPr defaultColWidth="8.85546875" defaultRowHeight="12.75"/>
  <cols>
    <col min="1" max="1" width="1.5703125" style="335" customWidth="1"/>
    <col min="2" max="2" width="3.28515625" style="335" customWidth="1"/>
    <col min="3" max="3" width="29" style="335" customWidth="1"/>
    <col min="4" max="4" width="14.7109375" style="335" customWidth="1"/>
    <col min="5" max="5" width="8.85546875" style="335"/>
    <col min="6" max="6" width="8.140625" style="335" customWidth="1"/>
    <col min="7" max="7" width="6.28515625" style="335" customWidth="1"/>
    <col min="8" max="8" width="17.28515625" style="335" customWidth="1"/>
    <col min="9" max="16384" width="8.85546875" style="335"/>
  </cols>
  <sheetData>
    <row r="1" spans="1:11">
      <c r="A1" s="141"/>
      <c r="B1" s="62"/>
      <c r="C1" s="450" t="s">
        <v>566</v>
      </c>
      <c r="D1" s="451"/>
      <c r="E1" s="451"/>
      <c r="F1" s="451"/>
      <c r="G1" s="451"/>
    </row>
    <row r="2" spans="1:11">
      <c r="A2" s="141"/>
      <c r="B2" s="62"/>
      <c r="C2" s="100"/>
      <c r="D2" s="258"/>
      <c r="E2" s="258"/>
      <c r="F2" s="258"/>
      <c r="G2" s="258"/>
    </row>
    <row r="3" spans="1:11" ht="60.75" customHeight="1">
      <c r="A3" s="141"/>
      <c r="B3" s="62"/>
      <c r="C3" s="167"/>
      <c r="D3" s="384"/>
      <c r="E3" s="385"/>
      <c r="F3" s="386"/>
      <c r="G3" s="387"/>
      <c r="H3" s="388" t="s">
        <v>1208</v>
      </c>
    </row>
    <row r="4" spans="1:11" ht="42.6" customHeight="1">
      <c r="A4" s="146"/>
      <c r="B4" s="62" t="s">
        <v>9</v>
      </c>
      <c r="C4" s="100" t="s">
        <v>567</v>
      </c>
      <c r="D4" s="142"/>
      <c r="E4" s="143"/>
      <c r="F4" s="145"/>
      <c r="G4" s="145"/>
      <c r="I4" s="383"/>
      <c r="J4" s="383"/>
      <c r="K4" s="383"/>
    </row>
    <row r="5" spans="1:11">
      <c r="A5" s="146"/>
      <c r="B5" s="62"/>
      <c r="C5" s="100"/>
      <c r="D5" s="142"/>
      <c r="E5" s="143"/>
      <c r="F5" s="144"/>
      <c r="G5" s="147"/>
    </row>
    <row r="6" spans="1:11">
      <c r="A6" s="146"/>
      <c r="B6" s="62"/>
      <c r="C6" s="452" t="s">
        <v>505</v>
      </c>
      <c r="D6" s="148" t="s">
        <v>506</v>
      </c>
      <c r="E6" s="143"/>
      <c r="F6" s="144"/>
      <c r="G6" s="147"/>
    </row>
    <row r="7" spans="1:11">
      <c r="A7" s="146"/>
      <c r="B7" s="62"/>
      <c r="C7" s="452"/>
      <c r="D7" s="148" t="s">
        <v>507</v>
      </c>
      <c r="E7" s="143"/>
      <c r="F7" s="144"/>
      <c r="G7" s="147"/>
    </row>
    <row r="8" spans="1:11">
      <c r="A8" s="146"/>
      <c r="B8" s="62"/>
      <c r="C8" s="452"/>
      <c r="D8" s="148" t="s">
        <v>508</v>
      </c>
      <c r="E8" s="143"/>
      <c r="F8" s="144"/>
      <c r="G8" s="147"/>
    </row>
    <row r="9" spans="1:11">
      <c r="A9" s="146"/>
      <c r="B9" s="62"/>
      <c r="C9" s="452"/>
      <c r="D9" s="148" t="s">
        <v>509</v>
      </c>
      <c r="E9" s="143"/>
      <c r="F9" s="144"/>
      <c r="G9" s="147"/>
    </row>
    <row r="10" spans="1:11" ht="28.15" customHeight="1">
      <c r="A10" s="146"/>
      <c r="B10" s="62"/>
      <c r="C10" s="452"/>
      <c r="D10" s="148" t="s">
        <v>510</v>
      </c>
      <c r="E10" s="143"/>
      <c r="F10" s="144"/>
      <c r="G10" s="147"/>
    </row>
    <row r="11" spans="1:11" ht="16.149999999999999" customHeight="1">
      <c r="A11" s="146"/>
      <c r="B11" s="62"/>
      <c r="C11" s="149" t="s">
        <v>511</v>
      </c>
      <c r="D11" s="446" t="s">
        <v>568</v>
      </c>
      <c r="E11" s="447"/>
      <c r="F11" s="447"/>
      <c r="G11" s="147"/>
    </row>
    <row r="12" spans="1:11" ht="30" customHeight="1">
      <c r="A12" s="146"/>
      <c r="B12" s="62"/>
      <c r="C12" s="149" t="s">
        <v>512</v>
      </c>
      <c r="D12" s="446" t="s">
        <v>513</v>
      </c>
      <c r="E12" s="447"/>
      <c r="F12" s="447"/>
      <c r="G12" s="447"/>
    </row>
    <row r="13" spans="1:11">
      <c r="A13" s="146"/>
      <c r="B13" s="62"/>
      <c r="C13" s="149" t="s">
        <v>514</v>
      </c>
      <c r="D13" s="446" t="s">
        <v>515</v>
      </c>
      <c r="E13" s="447"/>
      <c r="F13" s="447"/>
      <c r="G13" s="447"/>
    </row>
    <row r="14" spans="1:11" ht="27" customHeight="1">
      <c r="A14" s="146"/>
      <c r="B14" s="62"/>
      <c r="C14" s="149" t="s">
        <v>516</v>
      </c>
      <c r="D14" s="446" t="s">
        <v>517</v>
      </c>
      <c r="E14" s="447"/>
      <c r="F14" s="447"/>
      <c r="G14" s="447"/>
    </row>
    <row r="15" spans="1:11">
      <c r="A15" s="146"/>
      <c r="B15" s="62"/>
      <c r="C15" s="149" t="s">
        <v>518</v>
      </c>
      <c r="D15" s="148">
        <v>180</v>
      </c>
      <c r="E15" s="143"/>
      <c r="F15" s="144"/>
      <c r="G15" s="147"/>
    </row>
    <row r="16" spans="1:11" ht="24">
      <c r="A16" s="146"/>
      <c r="B16" s="62"/>
      <c r="C16" s="149" t="s">
        <v>519</v>
      </c>
      <c r="D16" s="148"/>
      <c r="E16" s="143"/>
      <c r="F16" s="144"/>
      <c r="G16" s="147"/>
    </row>
    <row r="17" spans="1:7">
      <c r="A17" s="146"/>
      <c r="B17" s="62"/>
      <c r="C17" s="149" t="s">
        <v>520</v>
      </c>
      <c r="D17" s="446" t="s">
        <v>569</v>
      </c>
      <c r="E17" s="447"/>
      <c r="F17" s="447"/>
      <c r="G17" s="447"/>
    </row>
    <row r="18" spans="1:7">
      <c r="A18" s="146"/>
      <c r="B18" s="62"/>
      <c r="C18" s="149" t="s">
        <v>521</v>
      </c>
      <c r="D18" s="446" t="s">
        <v>522</v>
      </c>
      <c r="E18" s="447"/>
      <c r="F18" s="447"/>
      <c r="G18" s="447"/>
    </row>
    <row r="19" spans="1:7">
      <c r="A19" s="146"/>
      <c r="B19" s="62"/>
      <c r="C19" s="149" t="s">
        <v>523</v>
      </c>
      <c r="D19" s="148" t="s">
        <v>524</v>
      </c>
      <c r="E19" s="143"/>
      <c r="F19" s="144"/>
      <c r="G19" s="147"/>
    </row>
    <row r="20" spans="1:7">
      <c r="A20" s="146"/>
      <c r="B20" s="62"/>
      <c r="C20" s="149" t="s">
        <v>525</v>
      </c>
      <c r="D20" s="446" t="s">
        <v>526</v>
      </c>
      <c r="E20" s="447"/>
      <c r="F20" s="144"/>
      <c r="G20" s="147"/>
    </row>
    <row r="21" spans="1:7">
      <c r="A21" s="146"/>
      <c r="B21" s="62"/>
      <c r="C21" s="149" t="s">
        <v>527</v>
      </c>
      <c r="D21" s="446" t="s">
        <v>528</v>
      </c>
      <c r="E21" s="447"/>
      <c r="F21" s="447"/>
      <c r="G21" s="147"/>
    </row>
    <row r="22" spans="1:7">
      <c r="A22" s="146"/>
      <c r="B22" s="62"/>
      <c r="C22" s="149" t="s">
        <v>529</v>
      </c>
      <c r="D22" s="148" t="s">
        <v>530</v>
      </c>
      <c r="E22" s="143"/>
      <c r="F22" s="144"/>
      <c r="G22" s="147"/>
    </row>
    <row r="23" spans="1:7">
      <c r="A23" s="146"/>
      <c r="B23" s="62"/>
      <c r="C23" s="149"/>
      <c r="D23" s="148"/>
      <c r="E23" s="143"/>
      <c r="F23" s="144"/>
      <c r="G23" s="147"/>
    </row>
    <row r="24" spans="1:7">
      <c r="A24" s="146"/>
      <c r="B24" s="62"/>
      <c r="C24" s="149"/>
      <c r="D24" s="148"/>
      <c r="E24" s="143"/>
      <c r="F24" s="144"/>
      <c r="G24" s="147"/>
    </row>
    <row r="25" spans="1:7">
      <c r="A25" s="146"/>
      <c r="B25" s="62"/>
      <c r="C25" s="149"/>
      <c r="D25" s="142"/>
      <c r="E25" s="143"/>
      <c r="F25" s="144"/>
      <c r="G25" s="147"/>
    </row>
    <row r="26" spans="1:7" ht="29.45" customHeight="1">
      <c r="A26" s="146"/>
      <c r="B26" s="62"/>
      <c r="C26" s="149" t="s">
        <v>531</v>
      </c>
      <c r="D26" s="424" t="s">
        <v>532</v>
      </c>
      <c r="E26" s="448"/>
      <c r="F26" s="448"/>
      <c r="G26" s="448"/>
    </row>
    <row r="27" spans="1:7" ht="83.45" customHeight="1">
      <c r="A27" s="146"/>
      <c r="B27" s="62"/>
      <c r="C27" s="149"/>
      <c r="D27" s="424" t="s">
        <v>665</v>
      </c>
      <c r="E27" s="448"/>
      <c r="F27" s="448"/>
      <c r="G27" s="448"/>
    </row>
    <row r="28" spans="1:7" ht="73.900000000000006" customHeight="1">
      <c r="A28" s="146"/>
      <c r="B28" s="62"/>
      <c r="C28" s="149"/>
      <c r="D28" s="424" t="s">
        <v>681</v>
      </c>
      <c r="E28" s="448"/>
      <c r="F28" s="448"/>
      <c r="G28" s="448"/>
    </row>
    <row r="29" spans="1:7" ht="43.9" customHeight="1">
      <c r="A29" s="146"/>
      <c r="B29" s="62"/>
      <c r="C29" s="149"/>
      <c r="D29" s="424" t="s">
        <v>682</v>
      </c>
      <c r="E29" s="424"/>
      <c r="F29" s="424"/>
      <c r="G29" s="424"/>
    </row>
    <row r="30" spans="1:7">
      <c r="A30" s="146"/>
      <c r="B30" s="62"/>
      <c r="C30" s="149"/>
      <c r="D30" s="424" t="s">
        <v>533</v>
      </c>
      <c r="E30" s="424"/>
      <c r="F30" s="424"/>
      <c r="G30" s="424"/>
    </row>
    <row r="31" spans="1:7">
      <c r="A31" s="146"/>
      <c r="B31" s="62"/>
      <c r="C31" s="149"/>
      <c r="D31" s="424" t="s">
        <v>534</v>
      </c>
      <c r="E31" s="424"/>
      <c r="F31" s="424"/>
      <c r="G31" s="424"/>
    </row>
    <row r="32" spans="1:7">
      <c r="A32" s="146"/>
      <c r="B32" s="62"/>
      <c r="C32" s="149"/>
      <c r="D32" s="424" t="s">
        <v>535</v>
      </c>
      <c r="E32" s="424"/>
      <c r="F32" s="424"/>
      <c r="G32" s="424"/>
    </row>
    <row r="33" spans="1:7">
      <c r="A33" s="146"/>
      <c r="B33" s="62"/>
      <c r="C33" s="149"/>
      <c r="D33" s="424" t="s">
        <v>536</v>
      </c>
      <c r="E33" s="424"/>
      <c r="F33" s="424"/>
      <c r="G33" s="424"/>
    </row>
    <row r="34" spans="1:7">
      <c r="A34" s="146"/>
      <c r="B34" s="62"/>
      <c r="C34" s="149"/>
      <c r="D34" s="424" t="s">
        <v>537</v>
      </c>
      <c r="E34" s="424"/>
      <c r="F34" s="424"/>
      <c r="G34" s="424"/>
    </row>
    <row r="35" spans="1:7" ht="30.6" customHeight="1">
      <c r="A35" s="146"/>
      <c r="B35" s="62"/>
      <c r="C35" s="149"/>
      <c r="D35" s="424" t="s">
        <v>538</v>
      </c>
      <c r="E35" s="424"/>
      <c r="F35" s="424"/>
      <c r="G35" s="424"/>
    </row>
    <row r="36" spans="1:7" ht="44.45" customHeight="1">
      <c r="A36" s="146"/>
      <c r="B36" s="62"/>
      <c r="C36" s="149"/>
      <c r="D36" s="424" t="s">
        <v>539</v>
      </c>
      <c r="E36" s="424"/>
      <c r="F36" s="424"/>
      <c r="G36" s="424"/>
    </row>
    <row r="37" spans="1:7" ht="58.15" customHeight="1">
      <c r="A37" s="146"/>
      <c r="B37" s="62"/>
      <c r="C37" s="149"/>
      <c r="D37" s="424" t="s">
        <v>1001</v>
      </c>
      <c r="E37" s="449"/>
      <c r="F37" s="449"/>
      <c r="G37" s="449"/>
    </row>
    <row r="38" spans="1:7" ht="46.9" customHeight="1">
      <c r="A38" s="146"/>
      <c r="B38" s="62"/>
      <c r="C38" s="149"/>
      <c r="D38" s="424" t="s">
        <v>540</v>
      </c>
      <c r="E38" s="424"/>
      <c r="F38" s="424"/>
      <c r="G38" s="424"/>
    </row>
    <row r="39" spans="1:7" ht="31.9" customHeight="1">
      <c r="A39" s="146"/>
      <c r="B39" s="62"/>
      <c r="C39" s="149"/>
      <c r="D39" s="424" t="s">
        <v>541</v>
      </c>
      <c r="E39" s="424"/>
      <c r="F39" s="424"/>
      <c r="G39" s="424"/>
    </row>
    <row r="40" spans="1:7" ht="30.6" customHeight="1">
      <c r="A40" s="146"/>
      <c r="B40" s="62"/>
      <c r="C40" s="149"/>
      <c r="D40" s="443" t="s">
        <v>666</v>
      </c>
      <c r="E40" s="444"/>
      <c r="F40" s="444"/>
      <c r="G40" s="444"/>
    </row>
    <row r="41" spans="1:7" ht="28.9" customHeight="1">
      <c r="A41" s="146"/>
      <c r="B41" s="62"/>
      <c r="C41" s="149"/>
      <c r="D41" s="424" t="s">
        <v>667</v>
      </c>
      <c r="E41" s="448"/>
      <c r="F41" s="448"/>
      <c r="G41" s="448"/>
    </row>
    <row r="42" spans="1:7">
      <c r="A42" s="146"/>
      <c r="B42" s="62"/>
      <c r="C42" s="149"/>
      <c r="D42" s="424"/>
      <c r="E42" s="424"/>
      <c r="F42" s="424"/>
      <c r="G42" s="424"/>
    </row>
    <row r="43" spans="1:7">
      <c r="A43" s="146"/>
      <c r="B43" s="62"/>
      <c r="C43" s="150"/>
      <c r="D43" s="31"/>
      <c r="E43" s="31"/>
      <c r="F43" s="31"/>
      <c r="G43" s="31"/>
    </row>
    <row r="44" spans="1:7">
      <c r="A44" s="146"/>
      <c r="B44" s="62"/>
      <c r="C44" s="150"/>
      <c r="D44" s="31"/>
      <c r="E44" s="31"/>
      <c r="F44" s="31"/>
      <c r="G44" s="31"/>
    </row>
    <row r="45" spans="1:7">
      <c r="A45" s="146"/>
      <c r="B45" s="62"/>
      <c r="C45" s="149" t="s">
        <v>542</v>
      </c>
      <c r="D45" s="142"/>
      <c r="E45" s="258"/>
      <c r="F45" s="258"/>
      <c r="G45" s="258"/>
    </row>
    <row r="46" spans="1:7" ht="27" customHeight="1">
      <c r="A46" s="146"/>
      <c r="B46" s="62" t="s">
        <v>37</v>
      </c>
      <c r="C46" s="149" t="s">
        <v>543</v>
      </c>
      <c r="D46" s="424" t="s">
        <v>668</v>
      </c>
      <c r="E46" s="448"/>
      <c r="F46" s="448"/>
      <c r="G46" s="448"/>
    </row>
    <row r="47" spans="1:7" ht="30.6" customHeight="1">
      <c r="A47" s="146"/>
      <c r="B47" s="62" t="s">
        <v>37</v>
      </c>
      <c r="C47" s="149" t="s">
        <v>544</v>
      </c>
      <c r="D47" s="424" t="s">
        <v>545</v>
      </c>
      <c r="E47" s="448"/>
      <c r="F47" s="448"/>
      <c r="G47" s="448"/>
    </row>
    <row r="48" spans="1:7" ht="28.9" customHeight="1">
      <c r="A48" s="146"/>
      <c r="B48" s="62" t="s">
        <v>37</v>
      </c>
      <c r="C48" s="149" t="s">
        <v>669</v>
      </c>
      <c r="D48" s="424" t="s">
        <v>545</v>
      </c>
      <c r="E48" s="448"/>
      <c r="F48" s="448"/>
      <c r="G48" s="448"/>
    </row>
    <row r="49" spans="1:7">
      <c r="A49" s="146"/>
      <c r="B49" s="62"/>
      <c r="C49" s="149"/>
      <c r="D49" s="100"/>
      <c r="E49" s="336"/>
      <c r="F49" s="336"/>
      <c r="G49" s="336"/>
    </row>
    <row r="50" spans="1:7" ht="30.6" customHeight="1">
      <c r="A50" s="146"/>
      <c r="B50" s="62"/>
      <c r="C50" s="149" t="s">
        <v>546</v>
      </c>
      <c r="D50" s="424" t="s">
        <v>547</v>
      </c>
      <c r="E50" s="448"/>
      <c r="F50" s="448"/>
      <c r="G50" s="448"/>
    </row>
    <row r="51" spans="1:7" ht="15" customHeight="1">
      <c r="A51" s="146"/>
      <c r="B51" s="62"/>
      <c r="C51" s="149"/>
      <c r="D51" s="424" t="s">
        <v>548</v>
      </c>
      <c r="E51" s="448"/>
      <c r="F51" s="448"/>
      <c r="G51" s="448"/>
    </row>
    <row r="52" spans="1:7" ht="27.6" customHeight="1">
      <c r="A52" s="146"/>
      <c r="B52" s="62"/>
      <c r="C52" s="149"/>
      <c r="D52" s="424" t="s">
        <v>670</v>
      </c>
      <c r="E52" s="424"/>
      <c r="F52" s="424"/>
      <c r="G52" s="424"/>
    </row>
    <row r="53" spans="1:7" ht="30.6" customHeight="1">
      <c r="A53" s="146"/>
      <c r="B53" s="62"/>
      <c r="C53" s="149"/>
      <c r="D53" s="424" t="s">
        <v>549</v>
      </c>
      <c r="E53" s="424"/>
      <c r="F53" s="424"/>
      <c r="G53" s="424"/>
    </row>
    <row r="54" spans="1:7">
      <c r="A54" s="146"/>
      <c r="B54" s="62"/>
      <c r="C54" s="149"/>
      <c r="D54" s="424" t="s">
        <v>671</v>
      </c>
      <c r="E54" s="424"/>
      <c r="F54" s="424"/>
      <c r="G54" s="424"/>
    </row>
    <row r="55" spans="1:7" ht="35.450000000000003" customHeight="1">
      <c r="A55" s="146"/>
      <c r="B55" s="62"/>
      <c r="C55" s="149"/>
      <c r="D55" s="424" t="s">
        <v>683</v>
      </c>
      <c r="E55" s="424"/>
      <c r="F55" s="424"/>
      <c r="G55" s="424"/>
    </row>
    <row r="56" spans="1:7" ht="46.9" customHeight="1">
      <c r="A56" s="146"/>
      <c r="B56" s="62"/>
      <c r="C56" s="149"/>
      <c r="D56" s="424" t="s">
        <v>684</v>
      </c>
      <c r="E56" s="424"/>
      <c r="F56" s="424"/>
      <c r="G56" s="424"/>
    </row>
    <row r="57" spans="1:7">
      <c r="A57" s="146"/>
      <c r="B57" s="62"/>
      <c r="C57" s="424"/>
      <c r="D57" s="445"/>
      <c r="E57" s="445"/>
      <c r="F57" s="445"/>
      <c r="G57" s="445"/>
    </row>
    <row r="58" spans="1:7" ht="46.15" customHeight="1">
      <c r="A58" s="146"/>
      <c r="B58" s="62"/>
      <c r="C58" s="149" t="s">
        <v>550</v>
      </c>
      <c r="D58" s="443" t="s">
        <v>672</v>
      </c>
      <c r="E58" s="444"/>
      <c r="F58" s="444"/>
      <c r="G58" s="444"/>
    </row>
    <row r="59" spans="1:7">
      <c r="A59" s="146"/>
      <c r="B59" s="62"/>
      <c r="C59" s="149" t="s">
        <v>551</v>
      </c>
      <c r="D59" s="443" t="s">
        <v>552</v>
      </c>
      <c r="E59" s="444"/>
      <c r="F59" s="444"/>
      <c r="G59" s="444"/>
    </row>
    <row r="60" spans="1:7" ht="28.9" customHeight="1">
      <c r="A60" s="146"/>
      <c r="B60" s="62"/>
      <c r="C60" s="149" t="s">
        <v>553</v>
      </c>
      <c r="D60" s="443" t="s">
        <v>554</v>
      </c>
      <c r="E60" s="444"/>
      <c r="F60" s="444"/>
      <c r="G60" s="444"/>
    </row>
    <row r="61" spans="1:7">
      <c r="A61" s="146"/>
      <c r="B61" s="62"/>
      <c r="C61" s="149"/>
      <c r="D61" s="13"/>
      <c r="E61" s="337"/>
      <c r="F61" s="337"/>
      <c r="G61" s="337"/>
    </row>
    <row r="62" spans="1:7">
      <c r="A62" s="146"/>
      <c r="B62" s="62"/>
      <c r="C62" s="149"/>
      <c r="D62" s="142"/>
      <c r="E62" s="258"/>
      <c r="F62" s="258"/>
      <c r="G62" s="258"/>
    </row>
    <row r="63" spans="1:7" ht="57.6" customHeight="1">
      <c r="A63" s="146"/>
      <c r="B63" s="62"/>
      <c r="C63" s="149" t="s">
        <v>555</v>
      </c>
      <c r="D63" s="443" t="s">
        <v>673</v>
      </c>
      <c r="E63" s="444"/>
      <c r="F63" s="444"/>
      <c r="G63" s="444"/>
    </row>
    <row r="64" spans="1:7">
      <c r="A64" s="146"/>
      <c r="B64" s="62"/>
      <c r="C64" s="149" t="s">
        <v>550</v>
      </c>
      <c r="D64" s="443" t="s">
        <v>556</v>
      </c>
      <c r="E64" s="444"/>
      <c r="F64" s="444"/>
      <c r="G64" s="444"/>
    </row>
    <row r="65" spans="1:7">
      <c r="A65" s="146"/>
      <c r="B65" s="62"/>
      <c r="C65" s="149"/>
      <c r="D65" s="142"/>
      <c r="E65" s="143"/>
      <c r="F65" s="144"/>
      <c r="G65" s="147"/>
    </row>
    <row r="66" spans="1:7">
      <c r="A66" s="146"/>
      <c r="B66" s="62"/>
      <c r="C66" s="149"/>
      <c r="D66" s="142"/>
      <c r="E66" s="143"/>
      <c r="F66" s="144"/>
      <c r="G66" s="147"/>
    </row>
    <row r="67" spans="1:7">
      <c r="A67" s="146"/>
      <c r="B67" s="62"/>
      <c r="C67" s="149" t="s">
        <v>557</v>
      </c>
      <c r="D67" s="443" t="s">
        <v>558</v>
      </c>
      <c r="E67" s="444"/>
      <c r="F67" s="444"/>
      <c r="G67" s="444"/>
    </row>
    <row r="68" spans="1:7">
      <c r="A68" s="146"/>
      <c r="B68" s="62"/>
      <c r="C68" s="149" t="s">
        <v>550</v>
      </c>
      <c r="D68" s="443" t="s">
        <v>674</v>
      </c>
      <c r="E68" s="444"/>
      <c r="F68" s="444"/>
      <c r="G68" s="444"/>
    </row>
    <row r="69" spans="1:7">
      <c r="A69" s="146"/>
      <c r="B69" s="62"/>
      <c r="C69" s="149"/>
      <c r="D69" s="142"/>
      <c r="E69" s="143"/>
      <c r="F69" s="144"/>
      <c r="G69" s="147"/>
    </row>
    <row r="70" spans="1:7">
      <c r="A70" s="146"/>
      <c r="B70" s="62"/>
      <c r="C70" s="149"/>
      <c r="D70" s="142"/>
      <c r="E70" s="143"/>
      <c r="F70" s="144"/>
      <c r="G70" s="147"/>
    </row>
    <row r="71" spans="1:7" ht="52.9" customHeight="1">
      <c r="A71" s="146"/>
      <c r="B71" s="62"/>
      <c r="C71" s="149" t="s">
        <v>559</v>
      </c>
      <c r="D71" s="443" t="s">
        <v>675</v>
      </c>
      <c r="E71" s="444"/>
      <c r="F71" s="444"/>
      <c r="G71" s="444"/>
    </row>
    <row r="72" spans="1:7">
      <c r="A72" s="146"/>
      <c r="B72" s="62"/>
      <c r="C72" s="149"/>
      <c r="D72" s="142"/>
      <c r="E72" s="143"/>
      <c r="F72" s="144"/>
      <c r="G72" s="147"/>
    </row>
    <row r="73" spans="1:7">
      <c r="A73" s="146"/>
      <c r="B73" s="62"/>
      <c r="C73" s="149"/>
      <c r="D73" s="142"/>
      <c r="E73" s="143"/>
      <c r="F73" s="144"/>
      <c r="G73" s="147"/>
    </row>
    <row r="74" spans="1:7">
      <c r="A74" s="146"/>
      <c r="B74" s="62"/>
      <c r="C74" s="149" t="s">
        <v>560</v>
      </c>
      <c r="D74" s="446" t="s">
        <v>676</v>
      </c>
      <c r="E74" s="447"/>
      <c r="F74" s="447"/>
      <c r="G74" s="147"/>
    </row>
    <row r="75" spans="1:7">
      <c r="A75" s="146"/>
      <c r="B75" s="62"/>
      <c r="C75" s="149"/>
      <c r="D75" s="142"/>
      <c r="E75" s="143"/>
      <c r="F75" s="144"/>
      <c r="G75" s="147"/>
    </row>
    <row r="76" spans="1:7">
      <c r="A76" s="146"/>
      <c r="B76" s="62"/>
      <c r="C76" s="149" t="s">
        <v>550</v>
      </c>
      <c r="D76" s="443" t="s">
        <v>678</v>
      </c>
      <c r="E76" s="444"/>
      <c r="F76" s="444"/>
      <c r="G76" s="444"/>
    </row>
    <row r="77" spans="1:7" ht="33" customHeight="1">
      <c r="A77" s="146"/>
      <c r="B77" s="62"/>
      <c r="C77" s="149" t="s">
        <v>561</v>
      </c>
      <c r="D77" s="443" t="s">
        <v>679</v>
      </c>
      <c r="E77" s="444"/>
      <c r="F77" s="444"/>
      <c r="G77" s="444"/>
    </row>
    <row r="78" spans="1:7">
      <c r="A78" s="146"/>
      <c r="B78" s="62"/>
      <c r="C78" s="149" t="s">
        <v>562</v>
      </c>
      <c r="D78" s="443" t="s">
        <v>680</v>
      </c>
      <c r="E78" s="444"/>
      <c r="F78" s="444"/>
      <c r="G78" s="444"/>
    </row>
    <row r="79" spans="1:7">
      <c r="A79" s="146"/>
      <c r="B79" s="62"/>
      <c r="C79" s="149"/>
      <c r="D79" s="142"/>
      <c r="E79" s="143"/>
      <c r="F79" s="144"/>
      <c r="G79" s="147"/>
    </row>
    <row r="80" spans="1:7">
      <c r="A80" s="146"/>
      <c r="B80" s="62"/>
      <c r="C80" s="149"/>
      <c r="D80" s="142"/>
      <c r="E80" s="143"/>
      <c r="F80" s="144"/>
      <c r="G80" s="147"/>
    </row>
    <row r="81" spans="1:8">
      <c r="A81" s="146"/>
      <c r="B81" s="62"/>
      <c r="C81" s="149" t="s">
        <v>563</v>
      </c>
      <c r="D81" s="443" t="s">
        <v>564</v>
      </c>
      <c r="E81" s="444"/>
      <c r="F81" s="444"/>
      <c r="G81" s="444"/>
    </row>
    <row r="82" spans="1:8">
      <c r="A82" s="146"/>
      <c r="B82" s="62"/>
      <c r="C82" s="149"/>
      <c r="D82" s="142"/>
      <c r="E82" s="143"/>
      <c r="F82" s="144"/>
      <c r="G82" s="147"/>
    </row>
    <row r="83" spans="1:8">
      <c r="A83" s="146"/>
      <c r="B83" s="62"/>
      <c r="C83" s="149"/>
      <c r="D83" s="142"/>
      <c r="E83" s="143"/>
      <c r="F83" s="144"/>
      <c r="G83" s="147"/>
    </row>
    <row r="84" spans="1:8" ht="124.15" customHeight="1">
      <c r="A84" s="146"/>
      <c r="B84" s="62"/>
      <c r="C84" s="338" t="s">
        <v>565</v>
      </c>
      <c r="D84" s="443" t="s">
        <v>677</v>
      </c>
      <c r="E84" s="444"/>
      <c r="F84" s="444"/>
      <c r="G84" s="444"/>
    </row>
    <row r="85" spans="1:8">
      <c r="A85" s="146"/>
      <c r="B85" s="62"/>
      <c r="C85" s="151"/>
      <c r="D85" s="439"/>
      <c r="E85" s="440"/>
      <c r="F85" s="440"/>
      <c r="G85" s="440"/>
      <c r="H85" s="389"/>
    </row>
    <row r="86" spans="1:8">
      <c r="A86" s="146"/>
      <c r="B86" s="62"/>
      <c r="C86" s="149"/>
      <c r="D86" s="13"/>
      <c r="E86" s="337"/>
      <c r="F86" s="337"/>
      <c r="G86" s="337"/>
    </row>
    <row r="87" spans="1:8">
      <c r="A87" s="146"/>
      <c r="B87" s="62"/>
      <c r="C87" s="441" t="s">
        <v>813</v>
      </c>
      <c r="D87" s="442"/>
      <c r="E87" s="442"/>
      <c r="F87" s="442"/>
      <c r="G87" s="145"/>
    </row>
  </sheetData>
  <mergeCells count="54">
    <mergeCell ref="D27:G27"/>
    <mergeCell ref="C1:G1"/>
    <mergeCell ref="C6:C10"/>
    <mergeCell ref="D11:F11"/>
    <mergeCell ref="D12:G12"/>
    <mergeCell ref="D13:G13"/>
    <mergeCell ref="D14:G14"/>
    <mergeCell ref="D17:G17"/>
    <mergeCell ref="D18:G18"/>
    <mergeCell ref="D20:E20"/>
    <mergeCell ref="D21:F21"/>
    <mergeCell ref="D26:G26"/>
    <mergeCell ref="D39:G39"/>
    <mergeCell ref="D37:G37"/>
    <mergeCell ref="D28:G28"/>
    <mergeCell ref="D29:G29"/>
    <mergeCell ref="D30:G30"/>
    <mergeCell ref="D31:G31"/>
    <mergeCell ref="D32:G32"/>
    <mergeCell ref="D33:G33"/>
    <mergeCell ref="D34:G34"/>
    <mergeCell ref="D35:G35"/>
    <mergeCell ref="D36:G36"/>
    <mergeCell ref="D38:G38"/>
    <mergeCell ref="D55:G55"/>
    <mergeCell ref="D40:G40"/>
    <mergeCell ref="D41:G41"/>
    <mergeCell ref="D42:G42"/>
    <mergeCell ref="D46:G46"/>
    <mergeCell ref="D47:G47"/>
    <mergeCell ref="D48:G48"/>
    <mergeCell ref="D50:G50"/>
    <mergeCell ref="D51:G51"/>
    <mergeCell ref="D52:G52"/>
    <mergeCell ref="D53:G53"/>
    <mergeCell ref="D54:G54"/>
    <mergeCell ref="D76:G76"/>
    <mergeCell ref="D56:G56"/>
    <mergeCell ref="C57:G57"/>
    <mergeCell ref="D58:G58"/>
    <mergeCell ref="D59:G59"/>
    <mergeCell ref="D60:G60"/>
    <mergeCell ref="D63:G63"/>
    <mergeCell ref="D64:G64"/>
    <mergeCell ref="D67:G67"/>
    <mergeCell ref="D68:G68"/>
    <mergeCell ref="D71:G71"/>
    <mergeCell ref="D74:F74"/>
    <mergeCell ref="D85:G85"/>
    <mergeCell ref="C87:F87"/>
    <mergeCell ref="D77:G77"/>
    <mergeCell ref="D78:G78"/>
    <mergeCell ref="D81:G81"/>
    <mergeCell ref="D84:G84"/>
  </mergeCells>
  <pageMargins left="0.98425196850393704" right="0.39370078740157483" top="0.98425196850393704" bottom="0.94488188976377963" header="0.51181102362204722" footer="0.82677165354330717"/>
  <pageSetup paperSize="9" orientation="portrait"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4:F19"/>
  <sheetViews>
    <sheetView showZeros="0" view="pageBreakPreview" zoomScaleNormal="100" zoomScaleSheetLayoutView="100" workbookViewId="0">
      <selection activeCell="E14" sqref="E14"/>
    </sheetView>
  </sheetViews>
  <sheetFormatPr defaultRowHeight="12.75"/>
  <cols>
    <col min="1" max="1" width="4.85546875" style="34" customWidth="1"/>
    <col min="2" max="2" width="37.5703125" style="3" customWidth="1"/>
    <col min="3" max="3" width="7" style="1" customWidth="1"/>
    <col min="4" max="4" width="9.5703125" style="1" customWidth="1"/>
    <col min="5" max="5" width="14.7109375" style="18" customWidth="1"/>
    <col min="6" max="6" width="15.7109375" style="18" customWidth="1"/>
    <col min="7" max="16384" width="9.140625" style="2"/>
  </cols>
  <sheetData>
    <row r="4" spans="1:6" s="11" customFormat="1">
      <c r="A4" s="37" t="s">
        <v>32</v>
      </c>
      <c r="B4" s="9" t="s">
        <v>33</v>
      </c>
      <c r="C4" s="10"/>
      <c r="D4" s="21"/>
      <c r="E4" s="21"/>
      <c r="F4" s="21"/>
    </row>
    <row r="5" spans="1:6" s="11" customFormat="1">
      <c r="A5" s="37"/>
      <c r="B5" s="9"/>
      <c r="C5" s="10"/>
      <c r="D5" s="21"/>
      <c r="E5" s="21"/>
      <c r="F5" s="21"/>
    </row>
    <row r="6" spans="1:6" s="11" customFormat="1">
      <c r="A6" s="38"/>
      <c r="B6" s="12"/>
      <c r="C6" s="10"/>
      <c r="D6" s="10"/>
      <c r="E6" s="21"/>
      <c r="F6" s="21"/>
    </row>
    <row r="7" spans="1:6" s="11" customFormat="1">
      <c r="A7" s="38" t="s">
        <v>811</v>
      </c>
      <c r="B7" s="12" t="s">
        <v>6</v>
      </c>
      <c r="C7" s="10"/>
      <c r="D7" s="10"/>
      <c r="E7" s="21"/>
      <c r="F7" s="21"/>
    </row>
    <row r="8" spans="1:6" s="11" customFormat="1">
      <c r="A8" s="37"/>
      <c r="B8" s="9"/>
      <c r="C8" s="10"/>
      <c r="D8" s="10"/>
      <c r="E8" s="21"/>
      <c r="F8" s="21"/>
    </row>
    <row r="9" spans="1:6" s="11" customFormat="1" ht="14.45" customHeight="1">
      <c r="A9" s="156" t="s">
        <v>191</v>
      </c>
      <c r="B9" s="83" t="s">
        <v>67</v>
      </c>
      <c r="C9" s="79" t="s">
        <v>21</v>
      </c>
      <c r="D9" s="80" t="s">
        <v>23</v>
      </c>
      <c r="E9" s="80" t="s">
        <v>170</v>
      </c>
      <c r="F9" s="81" t="s">
        <v>171</v>
      </c>
    </row>
    <row r="10" spans="1:6" s="11" customFormat="1" ht="14.45" customHeight="1">
      <c r="A10" s="355"/>
      <c r="B10" s="257"/>
      <c r="C10" s="356"/>
      <c r="D10" s="357"/>
      <c r="E10" s="357"/>
      <c r="F10" s="82"/>
    </row>
    <row r="11" spans="1:6" s="11" customFormat="1">
      <c r="A11" s="37"/>
      <c r="B11" s="9"/>
      <c r="C11" s="10"/>
      <c r="D11" s="10"/>
      <c r="E11" s="21"/>
      <c r="F11" s="21"/>
    </row>
    <row r="12" spans="1:6" s="11" customFormat="1" ht="31.9" customHeight="1">
      <c r="A12" s="37" t="s">
        <v>9</v>
      </c>
      <c r="B12" s="9" t="s">
        <v>1096</v>
      </c>
      <c r="C12" s="10" t="s">
        <v>22</v>
      </c>
      <c r="D12" s="10">
        <v>1</v>
      </c>
      <c r="E12" s="323"/>
      <c r="F12" s="323">
        <f>D12*E12</f>
        <v>0</v>
      </c>
    </row>
    <row r="13" spans="1:6" s="11" customFormat="1">
      <c r="A13" s="37"/>
      <c r="B13" s="9"/>
      <c r="C13" s="10"/>
      <c r="D13" s="10"/>
      <c r="E13" s="21"/>
      <c r="F13" s="21"/>
    </row>
    <row r="14" spans="1:6" s="11" customFormat="1" ht="47.45" customHeight="1">
      <c r="A14" s="37" t="s">
        <v>10</v>
      </c>
      <c r="B14" s="51" t="s">
        <v>1097</v>
      </c>
      <c r="C14" s="25" t="s">
        <v>22</v>
      </c>
      <c r="D14" s="25">
        <v>1</v>
      </c>
      <c r="E14" s="323"/>
      <c r="F14" s="323">
        <f>D14*E14</f>
        <v>0</v>
      </c>
    </row>
    <row r="15" spans="1:6" s="11" customFormat="1">
      <c r="A15" s="37"/>
      <c r="B15" s="51"/>
      <c r="C15" s="25"/>
      <c r="D15" s="25"/>
      <c r="E15" s="30"/>
      <c r="F15" s="30"/>
    </row>
    <row r="16" spans="1:6" s="11" customFormat="1">
      <c r="A16" s="37"/>
      <c r="B16" s="26"/>
      <c r="C16" s="16"/>
      <c r="D16" s="16"/>
      <c r="E16" s="23"/>
      <c r="F16" s="23"/>
    </row>
    <row r="17" spans="1:6" s="31" customFormat="1">
      <c r="A17" s="59"/>
      <c r="B17" s="405" t="s">
        <v>812</v>
      </c>
      <c r="C17" s="405"/>
      <c r="D17" s="405"/>
      <c r="E17" s="405"/>
      <c r="F17" s="363">
        <f>SUM(F11:F16)</f>
        <v>0</v>
      </c>
    </row>
    <row r="18" spans="1:6" s="11" customFormat="1">
      <c r="A18" s="37"/>
      <c r="E18" s="41"/>
      <c r="F18" s="41"/>
    </row>
    <row r="19" spans="1:6">
      <c r="F19" s="18" t="s">
        <v>0</v>
      </c>
    </row>
  </sheetData>
  <sheetProtection selectLockedCells="1" selectUnlockedCells="1"/>
  <mergeCells count="1">
    <mergeCell ref="B17:E17"/>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40</vt:i4>
      </vt:variant>
    </vt:vector>
  </HeadingPairs>
  <TitlesOfParts>
    <vt:vector size="62" baseType="lpstr">
      <vt:lpstr>Skupna rekapitulacija </vt:lpstr>
      <vt:lpstr>Rekapitulacija</vt:lpstr>
      <vt:lpstr>SPLOŠNE OPOMBE</vt:lpstr>
      <vt:lpstr>I. PRIPR IN RUŠ DELA </vt:lpstr>
      <vt:lpstr>II.  ZEMELJSKA DELA </vt:lpstr>
      <vt:lpstr>III.  SPECIALNA  SANAC. DELA</vt:lpstr>
      <vt:lpstr>IV. ZIDARSKA DELA </vt:lpstr>
      <vt:lpstr>V. BETONSKA IN AB  DELA </vt:lpstr>
      <vt:lpstr>VI. TESARSKA  DELA</vt:lpstr>
      <vt:lpstr>VII.  DRENAŽA IN KANALIZACIJA </vt:lpstr>
      <vt:lpstr>VII. ZUNANJA UREDITEV</vt:lpstr>
      <vt:lpstr>B.I.  KLJUČAVNIČARSKA DELA</vt:lpstr>
      <vt:lpstr>B.II.  KROVSKO KLEPARSKA DELA  </vt:lpstr>
      <vt:lpstr>B.III. FASADERSKA DELA </vt:lpstr>
      <vt:lpstr>B.IV. STAVBNO POHIŠTVO </vt:lpstr>
      <vt:lpstr>B.V. MONTAŽNE STENE IN STROP</vt:lpstr>
      <vt:lpstr>B.VI.  KERAMIČARSKA DELA</vt:lpstr>
      <vt:lpstr>B.VII. TLAKARSKA DELA   </vt:lpstr>
      <vt:lpstr>B.VIII.  KAMNOSEŠKA DELA </vt:lpstr>
      <vt:lpstr>B.IX.  SLIKOPLESKARSKA DELA  </vt:lpstr>
      <vt:lpstr>B.X. OSEBNO DVIGALO</vt:lpstr>
      <vt:lpstr>B.XI.  RAZNO</vt:lpstr>
      <vt:lpstr>'B.I.  KLJUČAVNIČARSKA DELA'!Excel_BuiltIn_Print_Area</vt:lpstr>
      <vt:lpstr>'B.II.  KROVSKO KLEPARSKA DELA  '!Excel_BuiltIn_Print_Area</vt:lpstr>
      <vt:lpstr>'B.III. FASADERSKA DELA '!Excel_BuiltIn_Print_Area</vt:lpstr>
      <vt:lpstr>'B.IV. STAVBNO POHIŠTVO '!Excel_BuiltIn_Print_Area</vt:lpstr>
      <vt:lpstr>'B.IX.  SLIKOPLESKARSKA DELA  '!Excel_BuiltIn_Print_Area</vt:lpstr>
      <vt:lpstr>'B.V. MONTAŽNE STENE IN STROP'!Excel_BuiltIn_Print_Area</vt:lpstr>
      <vt:lpstr>'B.VI.  KERAMIČARSKA DELA'!Excel_BuiltIn_Print_Area</vt:lpstr>
      <vt:lpstr>'B.VII. TLAKARSKA DELA   '!Excel_BuiltIn_Print_Area</vt:lpstr>
      <vt:lpstr>'B.VIII.  KAMNOSEŠKA DELA '!Excel_BuiltIn_Print_Area</vt:lpstr>
      <vt:lpstr>'B.XI.  RAZNO'!Excel_BuiltIn_Print_Area</vt:lpstr>
      <vt:lpstr>'I. PRIPR IN RUŠ DELA '!Excel_BuiltIn_Print_Area</vt:lpstr>
      <vt:lpstr>'II.  ZEMELJSKA DELA '!Excel_BuiltIn_Print_Area</vt:lpstr>
      <vt:lpstr>'III.  SPECIALNA  SANAC. DELA'!Excel_BuiltIn_Print_Area</vt:lpstr>
      <vt:lpstr>'IV. ZIDARSKA DELA '!Excel_BuiltIn_Print_Area</vt:lpstr>
      <vt:lpstr>Rekapitulacija!Excel_BuiltIn_Print_Area</vt:lpstr>
      <vt:lpstr>'Skupna rekapitulacija '!Excel_BuiltIn_Print_Area</vt:lpstr>
      <vt:lpstr>'V. BETONSKA IN AB  DELA '!Excel_BuiltIn_Print_Area</vt:lpstr>
      <vt:lpstr>'VII.  DRENAŽA IN KANALIZACIJA '!Excel_BuiltIn_Print_Area</vt:lpstr>
      <vt:lpstr>'VII. ZUNANJA UREDITEV'!Excel_BuiltIn_Print_Area</vt:lpstr>
      <vt:lpstr>'B.I.  KLJUČAVNIČARSKA DELA'!Področje_tiskanja</vt:lpstr>
      <vt:lpstr>'B.II.  KROVSKO KLEPARSKA DELA  '!Področje_tiskanja</vt:lpstr>
      <vt:lpstr>'B.III. FASADERSKA DELA '!Področje_tiskanja</vt:lpstr>
      <vt:lpstr>'B.IV. STAVBNO POHIŠTVO '!Področje_tiskanja</vt:lpstr>
      <vt:lpstr>'B.IX.  SLIKOPLESKARSKA DELA  '!Področje_tiskanja</vt:lpstr>
      <vt:lpstr>'B.VI.  KERAMIČARSKA DELA'!Področje_tiskanja</vt:lpstr>
      <vt:lpstr>'B.VII. TLAKARSKA DELA   '!Področje_tiskanja</vt:lpstr>
      <vt:lpstr>'B.VIII.  KAMNOSEŠKA DELA '!Področje_tiskanja</vt:lpstr>
      <vt:lpstr>'B.X. OSEBNO DVIGALO'!Področje_tiskanja</vt:lpstr>
      <vt:lpstr>'B.XI.  RAZNO'!Področje_tiskanja</vt:lpstr>
      <vt:lpstr>'I. PRIPR IN RUŠ DELA '!Področje_tiskanja</vt:lpstr>
      <vt:lpstr>'II.  ZEMELJSKA DELA '!Področje_tiskanja</vt:lpstr>
      <vt:lpstr>'III.  SPECIALNA  SANAC. DELA'!Področje_tiskanja</vt:lpstr>
      <vt:lpstr>'IV. ZIDARSKA DELA '!Področje_tiskanja</vt:lpstr>
      <vt:lpstr>Rekapitulacija!Področje_tiskanja</vt:lpstr>
      <vt:lpstr>'Skupna rekapitulacija '!Področje_tiskanja</vt:lpstr>
      <vt:lpstr>'SPLOŠNE OPOMBE'!Področje_tiskanja</vt:lpstr>
      <vt:lpstr>'V. BETONSKA IN AB  DELA '!Področje_tiskanja</vt:lpstr>
      <vt:lpstr>'VI. TESARSKA  DELA'!Področje_tiskanja</vt:lpstr>
      <vt:lpstr>'VII.  DRENAŽA IN KANALIZACIJA '!Področje_tiskanja</vt:lpstr>
      <vt:lpstr>'VII. ZUNANJA UREDITEV'!Področje_tiskanja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Beno Červenka</cp:lastModifiedBy>
  <cp:lastPrinted>2022-04-13T08:19:12Z</cp:lastPrinted>
  <dcterms:created xsi:type="dcterms:W3CDTF">2019-09-27T06:09:53Z</dcterms:created>
  <dcterms:modified xsi:type="dcterms:W3CDTF">2022-08-23T10:03:20Z</dcterms:modified>
</cp:coreProperties>
</file>